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1.2024- Escuela Nº 161 segunda etapa\04. Comunicados y Enmiendas\"/>
    </mc:Choice>
  </mc:AlternateContent>
  <xr:revisionPtr revIDLastSave="0" documentId="8_{F96F7190-F99A-4EE8-9EE7-A1E79A2C55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5" i="5" l="1"/>
  <c r="L318" i="5"/>
  <c r="L346" i="5"/>
  <c r="L325" i="5"/>
  <c r="L359" i="5"/>
  <c r="L295" i="5"/>
  <c r="L284" i="5"/>
  <c r="L279" i="5"/>
  <c r="L267" i="5"/>
  <c r="L262" i="5"/>
  <c r="L256" i="5"/>
  <c r="L246" i="5"/>
  <c r="L226" i="5"/>
  <c r="L214" i="5"/>
  <c r="L201" i="5"/>
  <c r="L185" i="5"/>
  <c r="L149" i="5"/>
  <c r="L136" i="5"/>
  <c r="L129" i="5"/>
  <c r="L119" i="5"/>
  <c r="L113" i="5"/>
  <c r="L108" i="5"/>
  <c r="L103" i="5"/>
  <c r="L94" i="5"/>
  <c r="L88" i="5"/>
  <c r="L21" i="5"/>
  <c r="F39" i="5"/>
  <c r="F38" i="5"/>
  <c r="F33" i="5" l="1"/>
  <c r="L73" i="5"/>
  <c r="L52" i="5"/>
  <c r="L46" i="5"/>
  <c r="L41" i="5"/>
  <c r="F23" i="5"/>
  <c r="L381" i="5" l="1"/>
  <c r="F378" i="5"/>
  <c r="F377" i="5"/>
  <c r="F376" i="5"/>
  <c r="F375" i="5"/>
  <c r="F374" i="5"/>
  <c r="F373" i="5"/>
  <c r="F372" i="5"/>
  <c r="F371" i="5"/>
  <c r="F370" i="5"/>
  <c r="F369" i="5"/>
  <c r="F368" i="5"/>
  <c r="F367" i="5"/>
  <c r="F366" i="5"/>
  <c r="F365" i="5"/>
  <c r="F364" i="5"/>
  <c r="F363" i="5"/>
  <c r="F362" i="5"/>
  <c r="F361" i="5"/>
  <c r="F357" i="5"/>
  <c r="F356" i="5"/>
  <c r="F355" i="5"/>
  <c r="F354" i="5"/>
  <c r="F353" i="5"/>
  <c r="F352" i="5"/>
  <c r="F351" i="5"/>
  <c r="F350" i="5"/>
  <c r="F349" i="5"/>
  <c r="F348" i="5"/>
  <c r="F344" i="5"/>
  <c r="F343" i="5"/>
  <c r="F342" i="5"/>
  <c r="F341" i="5"/>
  <c r="F340" i="5"/>
  <c r="F339" i="5"/>
  <c r="F338" i="5"/>
  <c r="F337" i="5"/>
  <c r="F336" i="5"/>
  <c r="F335" i="5"/>
  <c r="F334" i="5"/>
  <c r="F333" i="5"/>
  <c r="F332" i="5"/>
  <c r="F331" i="5"/>
  <c r="F330" i="5"/>
  <c r="F329" i="5"/>
  <c r="F328" i="5"/>
  <c r="F323" i="5"/>
  <c r="F322" i="5"/>
  <c r="F321" i="5"/>
  <c r="F320" i="5"/>
  <c r="F316" i="5"/>
  <c r="F315" i="5"/>
  <c r="F314" i="5"/>
  <c r="F313" i="5"/>
  <c r="F312" i="5"/>
  <c r="F311" i="5"/>
  <c r="F310" i="5"/>
  <c r="F309" i="5"/>
  <c r="F308" i="5"/>
  <c r="F307" i="5"/>
  <c r="F303" i="5"/>
  <c r="F302" i="5"/>
  <c r="F301" i="5"/>
  <c r="F300" i="5"/>
  <c r="F299" i="5"/>
  <c r="F298" i="5"/>
  <c r="F297" i="5"/>
  <c r="F293" i="5"/>
  <c r="F292" i="5"/>
  <c r="F291" i="5"/>
  <c r="F290" i="5"/>
  <c r="F289" i="5"/>
  <c r="F288" i="5"/>
  <c r="F287" i="5"/>
  <c r="F286" i="5"/>
  <c r="F282" i="5"/>
  <c r="F281" i="5"/>
  <c r="F275" i="5"/>
  <c r="F274" i="5"/>
  <c r="F273" i="5"/>
  <c r="F272" i="5"/>
  <c r="F271" i="5"/>
  <c r="F270" i="5"/>
  <c r="F269" i="5"/>
  <c r="F265" i="5"/>
  <c r="F264" i="5"/>
  <c r="F260" i="5"/>
  <c r="F259" i="5"/>
  <c r="F258" i="5"/>
  <c r="F254" i="5"/>
  <c r="F253" i="5"/>
  <c r="F252" i="5"/>
  <c r="F251" i="5"/>
  <c r="F250" i="5"/>
  <c r="F249" i="5"/>
  <c r="F248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9" i="5"/>
  <c r="F228" i="5"/>
  <c r="F224" i="5"/>
  <c r="F223" i="5"/>
  <c r="F222" i="5"/>
  <c r="F221" i="5"/>
  <c r="F220" i="5"/>
  <c r="F219" i="5"/>
  <c r="F218" i="5"/>
  <c r="F217" i="5"/>
  <c r="F216" i="5"/>
  <c r="F212" i="5"/>
  <c r="F211" i="5"/>
  <c r="F210" i="5"/>
  <c r="F209" i="5"/>
  <c r="F208" i="5"/>
  <c r="F207" i="5"/>
  <c r="F206" i="5"/>
  <c r="F205" i="5"/>
  <c r="F204" i="5"/>
  <c r="F203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47" i="5"/>
  <c r="F146" i="5"/>
  <c r="F145" i="5"/>
  <c r="F144" i="5"/>
  <c r="F143" i="5"/>
  <c r="F142" i="5"/>
  <c r="F141" i="5"/>
  <c r="F140" i="5"/>
  <c r="F139" i="5"/>
  <c r="F138" i="5"/>
  <c r="F134" i="5"/>
  <c r="F133" i="5"/>
  <c r="F132" i="5"/>
  <c r="F131" i="5"/>
  <c r="F127" i="5"/>
  <c r="F126" i="5"/>
  <c r="F124" i="5"/>
  <c r="F123" i="5"/>
  <c r="F122" i="5"/>
  <c r="F117" i="5"/>
  <c r="F116" i="5"/>
  <c r="F115" i="5"/>
  <c r="F111" i="5"/>
  <c r="F110" i="5"/>
  <c r="F106" i="5"/>
  <c r="F105" i="5"/>
  <c r="F101" i="5"/>
  <c r="F100" i="5"/>
  <c r="F99" i="5"/>
  <c r="F98" i="5"/>
  <c r="F97" i="5"/>
  <c r="F96" i="5"/>
  <c r="F92" i="5"/>
  <c r="F91" i="5"/>
  <c r="F90" i="5"/>
  <c r="F86" i="5"/>
  <c r="F85" i="5"/>
  <c r="F84" i="5"/>
  <c r="F83" i="5"/>
  <c r="F82" i="5"/>
  <c r="F81" i="5"/>
  <c r="F80" i="5"/>
  <c r="F79" i="5"/>
  <c r="F78" i="5"/>
  <c r="F77" i="5"/>
  <c r="F76" i="5"/>
  <c r="F75" i="5"/>
  <c r="F71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0" i="5"/>
  <c r="F49" i="5"/>
  <c r="F48" i="5"/>
  <c r="F44" i="5"/>
  <c r="F43" i="5"/>
  <c r="F37" i="5"/>
  <c r="F36" i="5"/>
  <c r="F35" i="5"/>
  <c r="F34" i="5"/>
  <c r="F32" i="5"/>
  <c r="F31" i="5"/>
  <c r="F30" i="5"/>
  <c r="F29" i="5"/>
  <c r="F28" i="5"/>
  <c r="F27" i="5"/>
  <c r="G103" i="5" l="1"/>
  <c r="G52" i="5"/>
  <c r="G73" i="5"/>
  <c r="G88" i="5"/>
  <c r="G214" i="5"/>
  <c r="G226" i="5"/>
  <c r="G256" i="5"/>
  <c r="G262" i="5"/>
  <c r="G279" i="5"/>
  <c r="G318" i="5"/>
  <c r="G113" i="5"/>
  <c r="G129" i="5"/>
  <c r="G201" i="5"/>
  <c r="G267" i="5"/>
  <c r="G46" i="5"/>
  <c r="G94" i="5"/>
  <c r="G119" i="5"/>
  <c r="G136" i="5"/>
  <c r="G185" i="5"/>
  <c r="G246" i="5"/>
  <c r="G284" i="5"/>
  <c r="G295" i="5"/>
  <c r="G305" i="5"/>
  <c r="G325" i="5"/>
  <c r="G346" i="5"/>
  <c r="G359" i="5"/>
  <c r="G41" i="5"/>
  <c r="G108" i="5"/>
  <c r="G149" i="5"/>
  <c r="F24" i="5"/>
  <c r="F25" i="5" l="1"/>
  <c r="F26" i="5"/>
  <c r="G21" i="5" l="1"/>
  <c r="G381" i="5" s="1"/>
  <c r="H39" i="5" s="1"/>
  <c r="H33" i="5" l="1"/>
  <c r="H38" i="5"/>
  <c r="H25" i="5"/>
  <c r="H23" i="5"/>
  <c r="H79" i="5"/>
  <c r="H48" i="5"/>
  <c r="H252" i="5"/>
  <c r="H32" i="5"/>
  <c r="H139" i="5"/>
  <c r="H212" i="5"/>
  <c r="H308" i="5"/>
  <c r="H44" i="5"/>
  <c r="H374" i="5"/>
  <c r="H140" i="5"/>
  <c r="H83" i="5"/>
  <c r="H176" i="5"/>
  <c r="H258" i="5"/>
  <c r="H351" i="5"/>
  <c r="H205" i="5"/>
  <c r="H84" i="5"/>
  <c r="H177" i="5"/>
  <c r="H259" i="5"/>
  <c r="H352" i="5"/>
  <c r="H240" i="5"/>
  <c r="H151" i="5"/>
  <c r="H85" i="5"/>
  <c r="H197" i="5"/>
  <c r="H290" i="5"/>
  <c r="H372" i="5"/>
  <c r="H221" i="5"/>
  <c r="H192" i="5"/>
  <c r="H235" i="5"/>
  <c r="H37" i="5"/>
  <c r="H66" i="5"/>
  <c r="H163" i="5"/>
  <c r="H239" i="5"/>
  <c r="H335" i="5"/>
  <c r="H171" i="5"/>
  <c r="H343" i="5"/>
  <c r="H86" i="5"/>
  <c r="H264" i="5"/>
  <c r="I262" i="5" s="1"/>
  <c r="H354" i="5"/>
  <c r="H355" i="5"/>
  <c r="H331" i="5"/>
  <c r="H190" i="5"/>
  <c r="H365" i="5"/>
  <c r="H232" i="5"/>
  <c r="H81" i="5"/>
  <c r="H174" i="5"/>
  <c r="H349" i="5"/>
  <c r="H210" i="5"/>
  <c r="H203" i="5"/>
  <c r="H298" i="5"/>
  <c r="H141" i="5"/>
  <c r="H217" i="5"/>
  <c r="H269" i="5"/>
  <c r="H142" i="5"/>
  <c r="H162" i="5"/>
  <c r="H67" i="5"/>
  <c r="H71" i="5"/>
  <c r="H117" i="5"/>
  <c r="H198" i="5"/>
  <c r="H138" i="5"/>
  <c r="H220" i="5"/>
  <c r="H204" i="5"/>
  <c r="H297" i="5"/>
  <c r="H336" i="5"/>
  <c r="H96" i="5"/>
  <c r="H168" i="5"/>
  <c r="H340" i="5"/>
  <c r="H76" i="5"/>
  <c r="H248" i="5"/>
  <c r="H82" i="5"/>
  <c r="H274" i="5"/>
  <c r="H173" i="5"/>
  <c r="H58" i="5"/>
  <c r="H134" i="5"/>
  <c r="H68" i="5"/>
  <c r="H293" i="5"/>
  <c r="H49" i="5"/>
  <c r="H147" i="5"/>
  <c r="H223" i="5"/>
  <c r="H316" i="5"/>
  <c r="H90" i="5"/>
  <c r="H60" i="5"/>
  <c r="H167" i="5"/>
  <c r="H97" i="5"/>
  <c r="H187" i="5"/>
  <c r="H272" i="5"/>
  <c r="H362" i="5"/>
  <c r="H254" i="5"/>
  <c r="H98" i="5"/>
  <c r="H188" i="5"/>
  <c r="H273" i="5"/>
  <c r="H363" i="5"/>
  <c r="H303" i="5"/>
  <c r="H183" i="5"/>
  <c r="H116" i="5"/>
  <c r="H208" i="5"/>
  <c r="H301" i="5"/>
  <c r="H265" i="5"/>
  <c r="H233" i="5"/>
  <c r="H271" i="5"/>
  <c r="H57" i="5"/>
  <c r="H78" i="5"/>
  <c r="H250" i="5"/>
  <c r="H323" i="5"/>
  <c r="H100" i="5"/>
  <c r="H146" i="5"/>
  <c r="H35" i="5"/>
  <c r="H157" i="5"/>
  <c r="H238" i="5"/>
  <c r="H339" i="5"/>
  <c r="H373" i="5"/>
  <c r="H313" i="5"/>
  <c r="H241" i="5"/>
  <c r="H189" i="5"/>
  <c r="H231" i="5"/>
  <c r="H164" i="5"/>
  <c r="H329" i="5"/>
  <c r="H61" i="5"/>
  <c r="H158" i="5"/>
  <c r="H234" i="5"/>
  <c r="H330" i="5"/>
  <c r="H145" i="5"/>
  <c r="H123" i="5"/>
  <c r="H194" i="5"/>
  <c r="H111" i="5"/>
  <c r="H195" i="5"/>
  <c r="H288" i="5"/>
  <c r="H370" i="5"/>
  <c r="H309" i="5"/>
  <c r="H115" i="5"/>
  <c r="I113" i="5" s="1"/>
  <c r="H196" i="5"/>
  <c r="H289" i="5"/>
  <c r="H371" i="5"/>
  <c r="H366" i="5"/>
  <c r="H224" i="5"/>
  <c r="H143" i="5"/>
  <c r="H219" i="5"/>
  <c r="H312" i="5"/>
  <c r="H314" i="5"/>
  <c r="H282" i="5"/>
  <c r="H320" i="5"/>
  <c r="H77" i="5"/>
  <c r="H179" i="5"/>
  <c r="H30" i="5"/>
  <c r="H99" i="5"/>
  <c r="H275" i="5"/>
  <c r="H348" i="5"/>
  <c r="H310" i="5"/>
  <c r="H311" i="5"/>
  <c r="H377" i="5"/>
  <c r="H334" i="5"/>
  <c r="H132" i="5"/>
  <c r="H55" i="5"/>
  <c r="H124" i="5"/>
  <c r="H180" i="5"/>
  <c r="H56" i="5"/>
  <c r="H199" i="5"/>
  <c r="H105" i="5"/>
  <c r="H337" i="5"/>
  <c r="H69" i="5"/>
  <c r="H166" i="5"/>
  <c r="H242" i="5"/>
  <c r="H338" i="5"/>
  <c r="H172" i="5"/>
  <c r="H165" i="5"/>
  <c r="H243" i="5"/>
  <c r="H127" i="5"/>
  <c r="H206" i="5"/>
  <c r="H299" i="5"/>
  <c r="H378" i="5"/>
  <c r="H350" i="5"/>
  <c r="H131" i="5"/>
  <c r="H207" i="5"/>
  <c r="H300" i="5"/>
  <c r="H91" i="5"/>
  <c r="H287" i="5"/>
  <c r="H154" i="5"/>
  <c r="H230" i="5"/>
  <c r="H34" i="5"/>
  <c r="H253" i="5"/>
  <c r="H218" i="5"/>
  <c r="H31" i="5"/>
  <c r="H291" i="5"/>
  <c r="H43" i="5"/>
  <c r="I41" i="5" s="1"/>
  <c r="H375" i="5"/>
  <c r="H191" i="5"/>
  <c r="H281" i="5"/>
  <c r="H181" i="5"/>
  <c r="H356" i="5"/>
  <c r="H92" i="5"/>
  <c r="H182" i="5"/>
  <c r="H270" i="5"/>
  <c r="H357" i="5"/>
  <c r="H251" i="5"/>
  <c r="H307" i="5"/>
  <c r="H369" i="5"/>
  <c r="H152" i="5"/>
  <c r="H228" i="5"/>
  <c r="H321" i="5"/>
  <c r="H50" i="5"/>
  <c r="H36" i="5"/>
  <c r="H153" i="5"/>
  <c r="H229" i="5"/>
  <c r="H322" i="5"/>
  <c r="H59" i="5"/>
  <c r="H211" i="5"/>
  <c r="H27" i="5"/>
  <c r="H170" i="5"/>
  <c r="H249" i="5"/>
  <c r="H342" i="5"/>
  <c r="H101" i="5"/>
  <c r="H80" i="5"/>
  <c r="H126" i="5"/>
  <c r="H361" i="5"/>
  <c r="H29" i="5"/>
  <c r="H133" i="5"/>
  <c r="H209" i="5"/>
  <c r="H302" i="5"/>
  <c r="H328" i="5"/>
  <c r="H222" i="5"/>
  <c r="H367" i="5"/>
  <c r="H106" i="5"/>
  <c r="H193" i="5"/>
  <c r="H286" i="5"/>
  <c r="H368" i="5"/>
  <c r="H292" i="5"/>
  <c r="H62" i="5"/>
  <c r="H63" i="5"/>
  <c r="H160" i="5"/>
  <c r="H236" i="5"/>
  <c r="H332" i="5"/>
  <c r="H110" i="5"/>
  <c r="H64" i="5"/>
  <c r="H161" i="5"/>
  <c r="H237" i="5"/>
  <c r="H333" i="5"/>
  <c r="H122" i="5"/>
  <c r="H315" i="5"/>
  <c r="H28" i="5"/>
  <c r="H178" i="5"/>
  <c r="H260" i="5"/>
  <c r="H353" i="5"/>
  <c r="H156" i="5"/>
  <c r="H175" i="5"/>
  <c r="H144" i="5"/>
  <c r="H344" i="5"/>
  <c r="H376" i="5"/>
  <c r="H75" i="5"/>
  <c r="H244" i="5"/>
  <c r="H159" i="5"/>
  <c r="H169" i="5"/>
  <c r="H341" i="5"/>
  <c r="H65" i="5"/>
  <c r="H364" i="5"/>
  <c r="H216" i="5"/>
  <c r="H155" i="5"/>
  <c r="H24" i="5"/>
  <c r="H26" i="5"/>
  <c r="I103" i="5" l="1"/>
  <c r="I119" i="5"/>
  <c r="I318" i="5"/>
  <c r="I185" i="5"/>
  <c r="I246" i="5"/>
  <c r="I267" i="5"/>
  <c r="I226" i="5"/>
  <c r="I129" i="5"/>
  <c r="I136" i="5"/>
  <c r="I359" i="5"/>
  <c r="I325" i="5"/>
  <c r="I305" i="5"/>
  <c r="I279" i="5"/>
  <c r="I346" i="5"/>
  <c r="I46" i="5"/>
  <c r="I52" i="5"/>
  <c r="I88" i="5"/>
  <c r="I94" i="5"/>
  <c r="I201" i="5"/>
  <c r="I108" i="5"/>
  <c r="I73" i="5"/>
  <c r="I284" i="5"/>
  <c r="I214" i="5"/>
  <c r="I295" i="5"/>
  <c r="I149" i="5"/>
  <c r="I256" i="5"/>
  <c r="I21" i="5"/>
  <c r="I381" i="5" l="1"/>
</calcChain>
</file>

<file path=xl/sharedStrings.xml><?xml version="1.0" encoding="utf-8"?>
<sst xmlns="http://schemas.openxmlformats.org/spreadsheetml/2006/main" count="849" uniqueCount="583">
  <si>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</si>
  <si>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</si>
  <si>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</si>
  <si>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</si>
  <si>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</si>
  <si>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</si>
  <si>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</si>
  <si>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</si>
  <si>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</si>
  <si>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</si>
  <si>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</si>
  <si>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</si>
  <si>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1.1</t>
  </si>
  <si>
    <t>1.2</t>
  </si>
  <si>
    <t>1.3</t>
  </si>
  <si>
    <t>1.4</t>
  </si>
  <si>
    <t>DEMOLICIONES</t>
  </si>
  <si>
    <t>5.1</t>
  </si>
  <si>
    <t>Muro de contención</t>
  </si>
  <si>
    <t>5.9</t>
  </si>
  <si>
    <t>6.1</t>
  </si>
  <si>
    <t>CONTRAPISOS</t>
  </si>
  <si>
    <t>8.1</t>
  </si>
  <si>
    <t>REVESTIMIENTOS</t>
  </si>
  <si>
    <t>9.1</t>
  </si>
  <si>
    <t>9.2</t>
  </si>
  <si>
    <t>PAVIMENTOS</t>
  </si>
  <si>
    <t>PINTURA</t>
  </si>
  <si>
    <t>VARIOS</t>
  </si>
  <si>
    <t>26.2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</si>
  <si>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</si>
  <si>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</si>
  <si>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</si>
  <si>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</si>
  <si>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</si>
  <si>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</si>
  <si>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</si>
  <si>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</si>
  <si>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</si>
  <si>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</si>
  <si>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6.2</t>
  </si>
  <si>
    <t>6.3</t>
  </si>
  <si>
    <t>7.1</t>
  </si>
  <si>
    <t>7.2</t>
  </si>
  <si>
    <t>8.2</t>
  </si>
  <si>
    <t>REVOQUES</t>
  </si>
  <si>
    <t>11.1</t>
  </si>
  <si>
    <t>11.2</t>
  </si>
  <si>
    <t>ZOCALOS</t>
  </si>
  <si>
    <t>12.1</t>
  </si>
  <si>
    <t>12.2</t>
  </si>
  <si>
    <t>ALUMINIO (incluye vidrios, herrajes y mosquiteros)</t>
  </si>
  <si>
    <t xml:space="preserve"> HERRERIA (incluye pintura)                                            </t>
  </si>
  <si>
    <t xml:space="preserve"> ACERO INOXIDABLE                                                      </t>
  </si>
  <si>
    <t xml:space="preserve">SANITARIA         </t>
  </si>
  <si>
    <t xml:space="preserve">ELECTRICA                            </t>
  </si>
  <si>
    <t>Cañerías, enhebrado y terminaciones</t>
  </si>
  <si>
    <t>Tableros</t>
  </si>
  <si>
    <t>Colocación de luminarias</t>
  </si>
  <si>
    <t>L1</t>
  </si>
  <si>
    <t>L2</t>
  </si>
  <si>
    <t>L3</t>
  </si>
  <si>
    <t>L4</t>
  </si>
  <si>
    <t>L5</t>
  </si>
  <si>
    <t>L6</t>
  </si>
  <si>
    <t>L7</t>
  </si>
  <si>
    <t>Le1</t>
  </si>
  <si>
    <t>Le2</t>
  </si>
  <si>
    <t>Suministro de extractores y ventiladores</t>
  </si>
  <si>
    <t>Suministro de equipos AA 18,000 BTU</t>
  </si>
  <si>
    <t>Suministro de equipos AA 9000 BTU</t>
  </si>
  <si>
    <t>Instalación de equipos AA</t>
  </si>
  <si>
    <t>Señales</t>
  </si>
  <si>
    <t xml:space="preserve">INSTALACION DE GAS              </t>
  </si>
  <si>
    <t>Certificados distribuidora (totalidad)</t>
  </si>
  <si>
    <t>Cañerías</t>
  </si>
  <si>
    <t>Llaves</t>
  </si>
  <si>
    <t>Conexión aparatos con flexibles</t>
  </si>
  <si>
    <t>Conversión de aparatos y puesta en marcha</t>
  </si>
  <si>
    <t>Cartelería</t>
  </si>
  <si>
    <t>Ventilaciones de aluminio 40x40 con mosquitero</t>
  </si>
  <si>
    <t>Acrílica para exteriores pretiles</t>
  </si>
  <si>
    <t>Pintura látex interior</t>
  </si>
  <si>
    <t>Pintura carpintería</t>
  </si>
  <si>
    <t>ASCENSOR</t>
  </si>
  <si>
    <t xml:space="preserve"> INSTALACIÓN DE INCENDIO                </t>
  </si>
  <si>
    <t>INFRAESTRUCTURA</t>
  </si>
  <si>
    <t xml:space="preserve">MOVIMIENTO DE SUELOS    </t>
  </si>
  <si>
    <t xml:space="preserve">SANEAMIENTO INTERNO      </t>
  </si>
  <si>
    <t xml:space="preserve">RED PLUVIALES               </t>
  </si>
  <si>
    <t xml:space="preserve">RED  ELECTRICA , ALUMBRADO Y SEÑALES               </t>
  </si>
  <si>
    <t xml:space="preserve"> RED DE ABASTECIMIENTO  </t>
  </si>
  <si>
    <t xml:space="preserve">OBRAS EXTERIORES       </t>
  </si>
  <si>
    <t xml:space="preserve">VARIOS          </t>
  </si>
  <si>
    <t>Vigas de borde pavimentos (15 x 20)</t>
  </si>
  <si>
    <t>Vigas de borde cancha (15 x 30)</t>
  </si>
  <si>
    <t>Pavimento tipo P02 general</t>
  </si>
  <si>
    <t>Pavimento tipo P02 cancha (incluye pintura demarcación)</t>
  </si>
  <si>
    <t>Pavimento tipo P04 EPDM</t>
  </si>
  <si>
    <t>Pavimento tipo P05 césped tepes</t>
  </si>
  <si>
    <t>Pavimento tipo P06 Monolítico canto rodado</t>
  </si>
  <si>
    <t>Pavimento tipo P07 recolocación losetones HA</t>
  </si>
  <si>
    <t>Pavimento tipo P08 césped semilla</t>
  </si>
  <si>
    <t>Reubicación pavimento de losas de granito existente</t>
  </si>
  <si>
    <t>TECHO CONECTOR</t>
  </si>
  <si>
    <t>Pilotes</t>
  </si>
  <si>
    <t>Cabezales</t>
  </si>
  <si>
    <t>Vigas y carreras</t>
  </si>
  <si>
    <t>Losa</t>
  </si>
  <si>
    <t>Pilares metálicos</t>
  </si>
  <si>
    <t>Depósito de bombas</t>
  </si>
  <si>
    <t>Banco prefabricado</t>
  </si>
  <si>
    <t>Banco tipo B</t>
  </si>
  <si>
    <t>Jardinera Tipo A</t>
  </si>
  <si>
    <t>Jardinera Tipo B</t>
  </si>
  <si>
    <t>Bebedero</t>
  </si>
  <si>
    <t>Bases obras exteriores</t>
  </si>
  <si>
    <t>Base busto Artigas (incluye colocación de busto)</t>
  </si>
  <si>
    <t>Base de mástiles</t>
  </si>
  <si>
    <t>Caseta acometida gas ERMP</t>
  </si>
  <si>
    <t>Excavación y tapado de zanja.</t>
  </si>
  <si>
    <t>Suministro e instalación de depósitos reserva 2000 lts</t>
  </si>
  <si>
    <t>Suministro e instalación de equipo de bombeo</t>
  </si>
  <si>
    <t>Instalación provisorio</t>
  </si>
  <si>
    <t>Canalizaciones</t>
  </si>
  <si>
    <t>Cableado</t>
  </si>
  <si>
    <t>Cámaras de 60 x 60</t>
  </si>
  <si>
    <t>Cámaras de 40 x 40</t>
  </si>
  <si>
    <t>Cámaras 20 x 20</t>
  </si>
  <si>
    <t>Columnas de hormigón (incluye base)</t>
  </si>
  <si>
    <t>Columna de galvanizado</t>
  </si>
  <si>
    <t>Mov. Tierra y nivelación</t>
  </si>
  <si>
    <t>Relleno compactado</t>
  </si>
  <si>
    <t>Excavación y tapado de zanjas</t>
  </si>
  <si>
    <t>Caño 1 PVC 160</t>
  </si>
  <si>
    <t>Cámaras 60 x 60</t>
  </si>
  <si>
    <t>Cámara 60 x 110</t>
  </si>
  <si>
    <t>Cámara 60 x 110 c/sifón desconector</t>
  </si>
  <si>
    <t>IG 300 lts (albañilería)</t>
  </si>
  <si>
    <t>PPT 40 x 40</t>
  </si>
  <si>
    <t>Ventilaciones</t>
  </si>
  <si>
    <t>Caño 1 PVC 110</t>
  </si>
  <si>
    <t>Dren</t>
  </si>
  <si>
    <t>BDT 40 x 40</t>
  </si>
  <si>
    <t>Regueras</t>
  </si>
  <si>
    <t>EXCAVACIÓN A MANO</t>
  </si>
  <si>
    <t>ESTRUCTURA</t>
  </si>
  <si>
    <t>MUROS</t>
  </si>
  <si>
    <t>PISOS</t>
  </si>
  <si>
    <t>IMPERMEABILIZACIONES</t>
  </si>
  <si>
    <t>OBRA: ESCUELA 161 MONTEVIDEO</t>
  </si>
  <si>
    <t>2.1</t>
  </si>
  <si>
    <t>2.2</t>
  </si>
  <si>
    <t>3.1</t>
  </si>
  <si>
    <t>3.2</t>
  </si>
  <si>
    <t>3.3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</si>
  <si>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</si>
  <si>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</si>
  <si>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</si>
  <si>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</si>
  <si>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</si>
  <si>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</si>
  <si>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</si>
  <si>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</si>
  <si>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</si>
  <si>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</si>
  <si>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</si>
  <si>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</si>
  <si>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</si>
  <si>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</si>
  <si>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</si>
  <si>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</si>
  <si>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4.2</t>
  </si>
  <si>
    <t>4.2.1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</si>
  <si>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</si>
  <si>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</si>
  <si>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</si>
  <si>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</si>
  <si>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</si>
  <si>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</si>
  <si>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</si>
  <si>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</si>
  <si>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</si>
  <si>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</si>
  <si>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7.3</t>
  </si>
  <si>
    <t>7.4</t>
  </si>
  <si>
    <t>7.5</t>
  </si>
  <si>
    <t>7.6</t>
  </si>
  <si>
    <t>11.3</t>
  </si>
  <si>
    <t>12.1.1</t>
  </si>
  <si>
    <t>12.1.2</t>
  </si>
  <si>
    <t>12.1.3</t>
  </si>
  <si>
    <t>12.2.1</t>
  </si>
  <si>
    <t>12.2.2</t>
  </si>
  <si>
    <t>13.1</t>
  </si>
  <si>
    <t>13.2</t>
  </si>
  <si>
    <t>13.3</t>
  </si>
  <si>
    <t>13.4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</si>
  <si>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</si>
  <si>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</si>
  <si>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</si>
  <si>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</si>
  <si>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</si>
  <si>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</si>
  <si>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</si>
  <si>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</si>
  <si>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</si>
  <si>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</si>
  <si>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</si>
  <si>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</si>
  <si>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</si>
  <si>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</si>
  <si>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</si>
  <si>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</si>
  <si>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</si>
  <si>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</si>
  <si>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</si>
  <si>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</si>
  <si>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</si>
  <si>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</si>
  <si>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</si>
  <si>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</si>
  <si>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</si>
  <si>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</si>
  <si>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</si>
  <si>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</si>
  <si>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</si>
  <si>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</si>
  <si>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</si>
  <si>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</si>
  <si>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</si>
  <si>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</si>
  <si>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</si>
  <si>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</si>
  <si>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</si>
  <si>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</si>
  <si>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</si>
  <si>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</si>
  <si>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</si>
  <si>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</si>
  <si>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</si>
  <si>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</si>
  <si>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</si>
  <si>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</si>
  <si>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</si>
  <si>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</si>
  <si>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</si>
  <si>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</si>
  <si>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</si>
  <si>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</si>
  <si>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</si>
  <si>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</si>
  <si>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</si>
  <si>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</si>
  <si>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</si>
  <si>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</si>
  <si>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</si>
  <si>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</si>
  <si>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</si>
  <si>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</si>
  <si>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</si>
  <si>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</si>
  <si>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</si>
  <si>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</si>
  <si>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</si>
  <si>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</si>
  <si>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</si>
  <si>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</si>
  <si>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</si>
  <si>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</si>
  <si>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</si>
  <si>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</si>
  <si>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</si>
  <si>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</si>
  <si>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</si>
  <si>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</si>
  <si>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</si>
  <si>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</si>
  <si>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</si>
  <si>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</si>
  <si>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</si>
  <si>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</si>
  <si>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</si>
  <si>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</si>
  <si>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</si>
  <si>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</si>
  <si>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</si>
  <si>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</si>
  <si>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</si>
  <si>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</si>
  <si>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20.1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</si>
  <si>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</si>
  <si>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</si>
  <si>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</si>
  <si>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</si>
  <si>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</si>
  <si>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</si>
  <si>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</si>
  <si>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</si>
  <si>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</si>
  <si>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22.1</t>
  </si>
  <si>
    <t>22.2</t>
  </si>
  <si>
    <t>23.1</t>
  </si>
  <si>
    <t>23.2</t>
  </si>
  <si>
    <t>23.3</t>
  </si>
  <si>
    <t>23.4</t>
  </si>
  <si>
    <t>23.5</t>
  </si>
  <si>
    <t>23.6</t>
  </si>
  <si>
    <t>23.7</t>
  </si>
  <si>
    <t>26.1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</si>
  <si>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</si>
  <si>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</si>
  <si>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</si>
  <si>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</si>
  <si>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</si>
  <si>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</si>
  <si>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</si>
  <si>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</si>
  <si>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</si>
  <si>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</si>
  <si>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</si>
  <si>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</si>
  <si>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</si>
  <si>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</si>
  <si>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</si>
  <si>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</si>
  <si>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</si>
  <si>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</si>
  <si>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</si>
  <si>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</si>
  <si>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</si>
  <si>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</si>
  <si>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</si>
  <si>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</si>
  <si>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</si>
  <si>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</si>
  <si>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</si>
  <si>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</si>
  <si>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</si>
  <si>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31.1</t>
  </si>
  <si>
    <t>31.1.1</t>
  </si>
  <si>
    <t>31.1.2</t>
  </si>
  <si>
    <t>31.1.3</t>
  </si>
  <si>
    <t>31.1.4</t>
  </si>
  <si>
    <t>31.1.5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</si>
  <si>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</si>
  <si>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</si>
  <si>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</si>
  <si>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</si>
  <si>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</si>
  <si>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</si>
  <si>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</si>
  <si>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</si>
  <si>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</si>
  <si>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</si>
  <si>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</si>
  <si>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</si>
  <si>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</si>
  <si>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</si>
  <si>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</si>
  <si>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</si>
  <si>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</si>
  <si>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</si>
  <si>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</si>
  <si>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</si>
  <si>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</si>
  <si>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</si>
  <si>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</si>
  <si>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</si>
  <si>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</si>
  <si>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</si>
  <si>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</si>
  <si>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</si>
  <si>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</si>
  <si>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</si>
  <si>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</si>
  <si>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</si>
  <si>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</si>
  <si>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</si>
  <si>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</si>
  <si>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</si>
  <si>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</si>
  <si>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</si>
  <si>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</si>
  <si>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</si>
  <si>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Replanteo</t>
  </si>
  <si>
    <t>Oficinas y servicios</t>
  </si>
  <si>
    <t>Construcciones provisorias</t>
  </si>
  <si>
    <t>Implantación, retiro, bases e instalación eléctrica 2 aulas</t>
  </si>
  <si>
    <t>Alquiler 2 módulos de aulas</t>
  </si>
  <si>
    <t>Montaje y desmontaje de módulos de aulas existentes</t>
  </si>
  <si>
    <t>Cartel</t>
  </si>
  <si>
    <t>Vallado</t>
  </si>
  <si>
    <t>Prevencionista y plan de seguridad</t>
  </si>
  <si>
    <t>Limpieza del terreno</t>
  </si>
  <si>
    <t>Retiro de árboles</t>
  </si>
  <si>
    <t>Retiro de equipamiento en locales a demoler</t>
  </si>
  <si>
    <t>En general</t>
  </si>
  <si>
    <t>Retiro escombros , acarreo, transporte</t>
  </si>
  <si>
    <t>Excavaciones y rellenos</t>
  </si>
  <si>
    <t>Relleno compactado bajo contrapisos</t>
  </si>
  <si>
    <t>Descalce de vigas</t>
  </si>
  <si>
    <t>HORMIGÓN</t>
  </si>
  <si>
    <t>Cabezal ascensor</t>
  </si>
  <si>
    <t>Vigas de fundación</t>
  </si>
  <si>
    <t>Riostras</t>
  </si>
  <si>
    <t>Pilares nivel 00</t>
  </si>
  <si>
    <t>Pantalla ascensor</t>
  </si>
  <si>
    <t>Vigas s/PB</t>
  </si>
  <si>
    <t>Losas s/PB</t>
  </si>
  <si>
    <t>Pilares nivel 01</t>
  </si>
  <si>
    <t>Vigas nivel 01</t>
  </si>
  <si>
    <t>Losas s/PA</t>
  </si>
  <si>
    <t>Escaleras</t>
  </si>
  <si>
    <t>Contrapiso armado interior e= 10 cm.</t>
  </si>
  <si>
    <t>METALICA</t>
  </si>
  <si>
    <t>Pilar 2PNU 18</t>
  </si>
  <si>
    <t>MA</t>
  </si>
  <si>
    <t>M01</t>
  </si>
  <si>
    <t>M02</t>
  </si>
  <si>
    <t>M11</t>
  </si>
  <si>
    <t>M12</t>
  </si>
  <si>
    <t>M13</t>
  </si>
  <si>
    <t>M14</t>
  </si>
  <si>
    <t>M15</t>
  </si>
  <si>
    <t>M17</t>
  </si>
  <si>
    <t>M18</t>
  </si>
  <si>
    <t>M19</t>
  </si>
  <si>
    <t>Aplacado tejuela (M18)</t>
  </si>
  <si>
    <t>Contrapiso sobre tierra</t>
  </si>
  <si>
    <t>Contrapiso sobre losa</t>
  </si>
  <si>
    <t>Aislación contrapisos polietileno 200 mc</t>
  </si>
  <si>
    <t>Interior 2 capas</t>
  </si>
  <si>
    <t>Revoque gruesa bajo revestimiento</t>
  </si>
  <si>
    <t>Arena y portland pretiles</t>
  </si>
  <si>
    <t>Exterior  pretiles</t>
  </si>
  <si>
    <t>Mochetas interiores</t>
  </si>
  <si>
    <t>Cantoneras</t>
  </si>
  <si>
    <t>Monolítico 30 x 30 monocapa</t>
  </si>
  <si>
    <t>Pavimento escaleras</t>
  </si>
  <si>
    <t>Monolítico monocapa</t>
  </si>
  <si>
    <t>Zócalo sanitario</t>
  </si>
  <si>
    <t>Cerámica blanca 20x20 cm</t>
  </si>
  <si>
    <t>Buña 1 x 1  cm</t>
  </si>
  <si>
    <t>CUBIERTAS</t>
  </si>
  <si>
    <t>Impermeabilización azotea aulas</t>
  </si>
  <si>
    <t>Impermeabilización azotea galería</t>
  </si>
  <si>
    <t>Pruebas</t>
  </si>
  <si>
    <t>Arena y portland con hidrófugo + emusión asfáltica</t>
  </si>
  <si>
    <t>Submuración a y p c/h + emulsión asfáltica</t>
  </si>
  <si>
    <t>Junta de dilatación</t>
  </si>
  <si>
    <t>A01</t>
  </si>
  <si>
    <t>A01'</t>
  </si>
  <si>
    <t>A02</t>
  </si>
  <si>
    <t>A03</t>
  </si>
  <si>
    <t>A04</t>
  </si>
  <si>
    <t>A05</t>
  </si>
  <si>
    <t>A06</t>
  </si>
  <si>
    <t>A07</t>
  </si>
  <si>
    <t>A08</t>
  </si>
  <si>
    <t>A09</t>
  </si>
  <si>
    <t>A09'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</si>
  <si>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</si>
  <si>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</si>
  <si>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</si>
  <si>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</si>
  <si>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</si>
  <si>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</si>
  <si>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</si>
  <si>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</si>
  <si>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</si>
  <si>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</si>
  <si>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</si>
  <si>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</si>
  <si>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</si>
  <si>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</si>
  <si>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</si>
  <si>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</si>
  <si>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</si>
  <si>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</si>
  <si>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</si>
  <si>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</si>
  <si>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</si>
  <si>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</si>
  <si>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Desagües primaria y secundaria y ventilaciones</t>
  </si>
  <si>
    <t>Desagües de pluviales</t>
  </si>
  <si>
    <t>Desagüe equipos aire acondicionado</t>
  </si>
  <si>
    <t>Abastecimiento</t>
  </si>
  <si>
    <t>Artefactos , accesorios, grifería y válvulas (incl.colocación)</t>
  </si>
  <si>
    <t>Termotanque 110 lts tanque de cobre</t>
  </si>
  <si>
    <t>Suministro e instalación bomba achique ascensor</t>
  </si>
  <si>
    <t>Instalación de incendio</t>
  </si>
  <si>
    <t>Boca de incendio</t>
  </si>
  <si>
    <t>Suministro, instalación y habilitación de ascensor</t>
  </si>
  <si>
    <t>Mantenimiento mensual</t>
  </si>
  <si>
    <t>Instalación de  detección y alarma</t>
  </si>
  <si>
    <t>Extintor ABC 4 kg</t>
  </si>
  <si>
    <t>Extintor ABC 8 kg</t>
  </si>
  <si>
    <t>Extintor CO2 3.5 kg</t>
  </si>
  <si>
    <t>Extintor clase K</t>
  </si>
  <si>
    <t>Señalética</t>
  </si>
  <si>
    <t>Gestión, trámites y planos</t>
  </si>
  <si>
    <t>Papeleras</t>
  </si>
  <si>
    <t>Tachos de clasificación</t>
  </si>
  <si>
    <t>Bicicleteros</t>
  </si>
  <si>
    <t>Juego trepador</t>
  </si>
  <si>
    <t>Equipamiento cancha arco/tablero</t>
  </si>
  <si>
    <t>Equipamiento cancha soportes red voleyball</t>
  </si>
  <si>
    <t>Buzón de acrílico transparente</t>
  </si>
  <si>
    <t>Pizarra móvil</t>
  </si>
  <si>
    <t>Macetas 60 x 60 x 60</t>
  </si>
  <si>
    <t>Macetas 40 x 40 x 100</t>
  </si>
  <si>
    <t>Arboles</t>
  </si>
  <si>
    <t>Aros de hormigón para árboles</t>
  </si>
  <si>
    <t>Especies vegetales</t>
  </si>
  <si>
    <t>Tensores guía para plantas</t>
  </si>
  <si>
    <t>Línea de vida</t>
  </si>
  <si>
    <t>Colocación de escudo</t>
  </si>
  <si>
    <t>Escalera de aluminio</t>
  </si>
  <si>
    <t xml:space="preserve"> A - OBRAS EDILICIAS</t>
  </si>
  <si>
    <t>Consumo de luz</t>
  </si>
  <si>
    <t>Consumo agua</t>
  </si>
  <si>
    <t>1.15</t>
  </si>
  <si>
    <t>MONTO IMPONIBLE</t>
  </si>
  <si>
    <t>Ayuda a subcontratos</t>
  </si>
  <si>
    <t>Amure de aberturas</t>
  </si>
  <si>
    <t>Limpieza de obra</t>
  </si>
  <si>
    <t xml:space="preserve">B </t>
  </si>
  <si>
    <t>Implantación</t>
  </si>
  <si>
    <t>1.16</t>
  </si>
  <si>
    <t>Fletes, capataz, sereno, dirección obra</t>
  </si>
  <si>
    <t>Trámites: Permiso de Construcción, habilitaciones etc.</t>
  </si>
  <si>
    <t>1.17</t>
  </si>
  <si>
    <t>CARPINTERIA (incluye vidrios y herrajes)</t>
  </si>
  <si>
    <t>C01 - Placard divisorio aulas</t>
  </si>
  <si>
    <t>C02 - Placard secretaría</t>
  </si>
  <si>
    <t>C03 - Placard divisorio comedor, con cartelera y pizarra</t>
  </si>
  <si>
    <t>C04 - Pizarrones</t>
  </si>
  <si>
    <t>C05 - Placard con pasaplato</t>
  </si>
  <si>
    <t>C06 - Mueble bajo escalera</t>
  </si>
  <si>
    <t>C08 - Placard Dirección</t>
  </si>
  <si>
    <t>C09 - Espejo</t>
  </si>
  <si>
    <t>C10 - Espejo</t>
  </si>
  <si>
    <t>C11 - Espejo</t>
  </si>
  <si>
    <t xml:space="preserve">H01 - Reja acceso / circulación </t>
  </si>
  <si>
    <t>H02 - Reja Administración</t>
  </si>
  <si>
    <t>H03 - Puerta cocina</t>
  </si>
  <si>
    <t>H06 - Puerta trampa azotea</t>
  </si>
  <si>
    <t>H07 - Escalera marinera a azotea</t>
  </si>
  <si>
    <t>H08 - Baranda escalera exterior</t>
  </si>
  <si>
    <t>H10 - Puerta bajo escalera</t>
  </si>
  <si>
    <t>H04 - Baranda escalera hall</t>
  </si>
  <si>
    <t>H09 - Baranda antepechos en planta alta</t>
  </si>
  <si>
    <t>H05 - Baranda escalera cocina</t>
  </si>
  <si>
    <t>H11 - Accesorios SSHH accesibles</t>
  </si>
  <si>
    <t>H12 - Reja batiente en depósito de tanques</t>
  </si>
  <si>
    <t>H13 - Reja fija</t>
  </si>
  <si>
    <t>AI 01- Mesada de trabajo</t>
  </si>
  <si>
    <t>AI 02 - Mesada con pileta doble</t>
  </si>
  <si>
    <t>AI 03 - Mesada con piletón</t>
  </si>
  <si>
    <t>AI 04 - Mesada para lavado de ollas</t>
  </si>
  <si>
    <t>AI 05 - Escurridor</t>
  </si>
  <si>
    <t>AI 06 - Campana y revestimiento muros</t>
  </si>
  <si>
    <t>AI 07 - Lavatorio - bebedero baños</t>
  </si>
  <si>
    <t>AI 08 - Interceptor de grasas 300 lt</t>
  </si>
  <si>
    <t>AI 09 - Sifón pileta de cocina</t>
  </si>
  <si>
    <t>AI 10 - Tapa piso cocina</t>
  </si>
  <si>
    <t>SUB TOTAL OBRA  PREVISTA SIN IMPUESTOS</t>
  </si>
  <si>
    <t>La oferta debe incluir la totalidad de los trabajos necesarios para la completa ejecución del proyecto licitado.</t>
  </si>
  <si>
    <t>El oferente es responsable del correcto funcionamiento de las fórmulas.</t>
  </si>
  <si>
    <t xml:space="preserve">Si la empresa considera necesario, podrá agregar los rubros, ítems y metrajes que crea necesarios para la cotización, </t>
  </si>
  <si>
    <t>sin modificar el formato del Formulario 4.</t>
  </si>
  <si>
    <t>IMPLANTACIÓN EN OBRA</t>
  </si>
  <si>
    <t>LLAMADO Nº 11.2024 FIDEICOMISO ANEP</t>
  </si>
  <si>
    <t>GL</t>
  </si>
  <si>
    <t>MES</t>
  </si>
  <si>
    <t>U</t>
  </si>
  <si>
    <t>ML</t>
  </si>
  <si>
    <t>M2</t>
  </si>
  <si>
    <t>M3</t>
  </si>
  <si>
    <t>Sistema de protecciones atmosféricas</t>
  </si>
  <si>
    <t>Canal pluviales</t>
  </si>
  <si>
    <t>Estantería metálica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</si>
</sst>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sz val="14"/>
      <name val="Arial"/>
      <family val="2"/>
    </font>
    <font>
      <sz val="11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6"/>
      <color theme="0"/>
      <name val="Arial"/>
      <family val="2"/>
    </font>
    <font>
      <b/>
      <sz val="20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6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10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2" borderId="0" xfId="0" applyFont="1" applyFill="1"/>
    <xf numFmtId="0" fontId="17" fillId="0" borderId="0" xfId="1" applyNumberFormat="1" applyFont="1" applyFill="1" applyBorder="1" applyAlignment="1" applyProtection="1">
      <alignment horizontal="center" vertical="center"/>
    </xf>
    <xf numFmtId="0" fontId="17" fillId="0" borderId="0" xfId="1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8" fillId="0" borderId="4" xfId="0" applyFont="1" applyBorder="1"/>
    <xf numFmtId="0" fontId="18" fillId="0" borderId="5" xfId="0" applyFont="1" applyBorder="1" applyAlignment="1">
      <alignment horizontal="center"/>
    </xf>
    <xf numFmtId="0" fontId="18" fillId="0" borderId="5" xfId="0" applyFont="1" applyBorder="1"/>
    <xf numFmtId="0" fontId="18" fillId="0" borderId="6" xfId="0" applyFont="1" applyBorder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10" fontId="17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right" vertical="top" wrapText="1" indent="1"/>
    </xf>
    <xf numFmtId="0" fontId="15" fillId="0" borderId="0" xfId="0" applyFont="1" applyAlignment="1">
      <alignment vertical="top" wrapText="1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1" fillId="0" borderId="0" xfId="0" applyFont="1"/>
    <xf numFmtId="0" fontId="17" fillId="0" borderId="0" xfId="0" applyFont="1"/>
    <xf numFmtId="0" fontId="17" fillId="0" borderId="0" xfId="0" applyFont="1" applyProtection="1">
      <protection locked="0"/>
    </xf>
    <xf numFmtId="0" fontId="17" fillId="0" borderId="3" xfId="0" applyFont="1" applyBorder="1" applyProtection="1"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64" fontId="17" fillId="3" borderId="0" xfId="0" applyNumberFormat="1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5" fillId="0" borderId="0" xfId="0" applyFont="1" applyAlignment="1" applyProtection="1">
      <alignment horizontal="left" vertical="top" wrapText="1"/>
      <protection locked="0"/>
    </xf>
    <xf numFmtId="10" fontId="6" fillId="2" borderId="9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/>
    <xf numFmtId="0" fontId="24" fillId="4" borderId="1" xfId="0" applyFont="1" applyFill="1" applyBorder="1" applyAlignment="1">
      <alignment horizontal="left" vertical="center"/>
    </xf>
    <xf numFmtId="0" fontId="25" fillId="4" borderId="0" xfId="0" applyFont="1" applyFill="1" applyAlignment="1">
      <alignment horizontal="left" vertical="center"/>
    </xf>
    <xf numFmtId="0" fontId="23" fillId="4" borderId="0" xfId="0" applyFont="1" applyFill="1"/>
    <xf numFmtId="0" fontId="23" fillId="4" borderId="0" xfId="0" applyFont="1" applyFill="1" applyAlignment="1">
      <alignment horizontal="center" vertical="center"/>
    </xf>
    <xf numFmtId="10" fontId="6" fillId="2" borderId="7" xfId="0" applyNumberFormat="1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 applyProtection="1">
      <alignment vertical="center"/>
      <protection locked="0"/>
    </xf>
    <xf numFmtId="0" fontId="27" fillId="4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164" fontId="6" fillId="7" borderId="7" xfId="0" applyNumberFormat="1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22" fillId="8" borderId="0" xfId="0" applyFont="1" applyFill="1" applyAlignment="1">
      <alignment horizontal="center" vertical="center"/>
    </xf>
    <xf numFmtId="0" fontId="0" fillId="5" borderId="0" xfId="0" applyFill="1"/>
    <xf numFmtId="164" fontId="5" fillId="5" borderId="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6" fillId="0" borderId="15" xfId="0" applyFont="1" applyBorder="1" applyAlignment="1">
      <alignment horizontal="left" wrapText="1"/>
    </xf>
    <xf numFmtId="0" fontId="30" fillId="0" borderId="1" xfId="0" applyFont="1" applyBorder="1"/>
    <xf numFmtId="0" fontId="30" fillId="0" borderId="2" xfId="0" applyFont="1" applyBorder="1"/>
    <xf numFmtId="0" fontId="30" fillId="0" borderId="3" xfId="0" applyFont="1" applyBorder="1" applyAlignment="1">
      <alignment horizontal="center"/>
    </xf>
    <xf numFmtId="0" fontId="30" fillId="0" borderId="3" xfId="0" applyFont="1" applyBorder="1"/>
    <xf numFmtId="0" fontId="30" fillId="0" borderId="0" xfId="0" applyFont="1"/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left"/>
    </xf>
    <xf numFmtId="0" fontId="17" fillId="0" borderId="11" xfId="0" applyFont="1" applyBorder="1" applyProtection="1">
      <protection locked="0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30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/>
    </xf>
    <xf numFmtId="2" fontId="4" fillId="5" borderId="6" xfId="0" applyNumberFormat="1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2" fontId="4" fillId="5" borderId="4" xfId="0" applyNumberFormat="1" applyFont="1" applyFill="1" applyBorder="1" applyAlignment="1">
      <alignment horizontal="center" vertical="center" wrapText="1"/>
    </xf>
    <xf numFmtId="2" fontId="4" fillId="5" borderId="6" xfId="0" applyNumberFormat="1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0" fillId="6" borderId="0" xfId="0" applyNumberFormat="1" applyFont="1" applyFill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03"/>
  <sheetViews>
    <sheetView tabSelected="1" zoomScale="55" zoomScaleNormal="55" workbookViewId="0">
      <selection activeCell="B19" sqref="B19"/>
    </sheetView>
  </sheetViews>
  <sheetFormatPr baseColWidth="10" defaultColWidth="11.42578125" defaultRowHeight="20.25"/>
  <cols>
    <col min="1" max="1" width="15.28515625" style="44" customWidth="1"/>
    <col min="2" max="2" width="102.28515625" style="51" customWidth="1"/>
    <col min="3" max="3" width="17.140625" customWidth="1"/>
    <col min="4" max="4" width="14.140625" style="8" customWidth="1"/>
    <col min="5" max="5" width="28.140625" customWidth="1"/>
    <col min="6" max="6" width="31" customWidth="1"/>
    <col min="7" max="9" width="30.7109375" customWidth="1"/>
    <col min="10" max="10" width="3.5703125" customWidth="1"/>
    <col min="11" max="11" width="13.28515625" customWidth="1"/>
    <col min="12" max="12" width="17" customWidth="1"/>
  </cols>
  <sheetData>
    <row r="1" spans="1:12">
      <c r="G1" s="1"/>
      <c r="H1" s="1"/>
      <c r="I1" s="1"/>
      <c r="J1" s="1"/>
    </row>
    <row r="2" spans="1:12">
      <c r="A2" s="45"/>
      <c r="B2" s="52"/>
      <c r="G2" s="1"/>
      <c r="H2" s="1"/>
      <c r="I2" s="1"/>
      <c r="J2" s="1"/>
    </row>
    <row r="3" spans="1:12" ht="31.5" customHeight="1">
      <c r="A3" s="110" t="s">
        <v>0</v>
      </c>
      <c r="B3" s="110"/>
      <c r="C3" s="109" t="s">
        <v>1</v>
      </c>
      <c r="D3" s="109"/>
      <c r="E3" s="109"/>
      <c r="F3" s="109"/>
      <c r="G3" s="109"/>
      <c r="H3" s="109"/>
      <c r="I3" s="109"/>
      <c r="J3" s="59"/>
    </row>
    <row r="4" spans="1:12">
      <c r="A4" s="45" t="s">
        <v>573</v>
      </c>
      <c r="B4" s="52"/>
      <c r="G4" s="1"/>
      <c r="H4" s="1"/>
      <c r="I4" s="1"/>
      <c r="J4" s="1"/>
    </row>
    <row r="5" spans="1:12">
      <c r="H5" s="1"/>
      <c r="I5" s="1"/>
      <c r="J5" s="1"/>
    </row>
    <row r="6" spans="1:12">
      <c r="A6" s="45" t="s">
        <v>2</v>
      </c>
      <c r="B6" s="53"/>
      <c r="H6" s="1"/>
      <c r="I6" s="1"/>
      <c r="J6" s="1"/>
    </row>
    <row r="7" spans="1:12">
      <c r="A7" s="45"/>
      <c r="B7" s="53"/>
      <c r="H7" s="1"/>
      <c r="I7" s="1"/>
      <c r="J7" s="1"/>
    </row>
    <row r="8" spans="1:12" ht="42.6" customHeight="1" thickBot="1">
      <c r="A8" s="73" t="s">
        <v>3</v>
      </c>
      <c r="B8" s="74"/>
      <c r="G8" s="1"/>
      <c r="H8" s="1"/>
      <c r="I8" s="1"/>
      <c r="J8" s="1"/>
    </row>
    <row r="9" spans="1:12">
      <c r="A9" s="100"/>
      <c r="B9" s="101"/>
      <c r="C9" s="102"/>
      <c r="D9" s="103"/>
      <c r="E9" s="104"/>
      <c r="G9" s="1"/>
      <c r="H9" s="1"/>
      <c r="I9" s="1"/>
      <c r="J9" s="1"/>
    </row>
    <row r="10" spans="1:12" ht="21">
      <c r="A10" s="93" t="s">
        <v>568</v>
      </c>
      <c r="B10" s="98"/>
      <c r="C10" s="97"/>
      <c r="D10" s="99"/>
      <c r="E10" s="71"/>
      <c r="G10" s="1"/>
      <c r="H10" s="1"/>
      <c r="I10" s="1"/>
      <c r="J10" s="1"/>
    </row>
    <row r="11" spans="1:12" ht="21">
      <c r="A11" s="93" t="s">
        <v>569</v>
      </c>
      <c r="B11" s="98"/>
      <c r="C11" s="97"/>
      <c r="D11" s="99"/>
      <c r="E11" s="71"/>
      <c r="G11" s="1"/>
      <c r="H11" s="1"/>
      <c r="I11" s="1"/>
      <c r="J11" s="1"/>
    </row>
    <row r="12" spans="1:12" ht="21">
      <c r="A12" s="93" t="s">
        <v>570</v>
      </c>
      <c r="B12" s="98"/>
      <c r="C12" s="97"/>
      <c r="D12" s="99"/>
      <c r="E12" s="71"/>
      <c r="G12" s="1"/>
      <c r="H12" s="1"/>
      <c r="I12" s="1"/>
      <c r="J12" s="1"/>
    </row>
    <row r="13" spans="1:12" ht="21.75" thickBot="1">
      <c r="A13" s="94" t="s">
        <v>571</v>
      </c>
      <c r="B13" s="95"/>
      <c r="C13" s="96"/>
      <c r="D13" s="105"/>
      <c r="E13" s="72"/>
      <c r="G13" s="1"/>
      <c r="H13" s="1"/>
      <c r="I13" s="1"/>
      <c r="J13" s="1"/>
    </row>
    <row r="14" spans="1:12" ht="9.9499999999999993" customHeight="1">
      <c r="A14" s="46"/>
      <c r="B14" s="53"/>
      <c r="C14" s="2"/>
      <c r="D14" s="9"/>
      <c r="E14" s="2"/>
      <c r="F14" s="2"/>
      <c r="G14" s="1"/>
      <c r="H14" s="1"/>
      <c r="I14" s="1"/>
      <c r="J14" s="1"/>
    </row>
    <row r="15" spans="1:12" ht="21" thickBot="1">
      <c r="A15" s="47"/>
      <c r="B15" s="54"/>
      <c r="C15" s="3"/>
      <c r="D15" s="10"/>
      <c r="E15" s="3"/>
      <c r="F15" s="3"/>
      <c r="G15" s="117" t="s">
        <v>4</v>
      </c>
      <c r="H15" s="118"/>
      <c r="I15" s="118"/>
      <c r="J15" s="118"/>
      <c r="K15" s="118"/>
      <c r="L15" s="118"/>
    </row>
    <row r="16" spans="1:12" ht="21" thickBot="1">
      <c r="A16" s="48"/>
      <c r="B16" s="52"/>
      <c r="G16" s="1"/>
      <c r="H16" s="1"/>
      <c r="I16" s="1"/>
      <c r="J16" s="1"/>
    </row>
    <row r="17" spans="1:12" ht="55.5" customHeight="1" thickBot="1">
      <c r="A17" s="111" t="s">
        <v>150</v>
      </c>
      <c r="B17" s="112"/>
      <c r="C17" s="81" t="s">
        <v>5</v>
      </c>
      <c r="D17" s="81" t="s">
        <v>6</v>
      </c>
      <c r="E17" s="81" t="s">
        <v>7</v>
      </c>
      <c r="F17" s="81" t="s">
        <v>8</v>
      </c>
      <c r="G17" s="82" t="s">
        <v>9</v>
      </c>
      <c r="H17" s="113" t="s">
        <v>10</v>
      </c>
      <c r="I17" s="114"/>
      <c r="J17" s="61"/>
      <c r="K17" s="107" t="s">
        <v>523</v>
      </c>
      <c r="L17" s="108"/>
    </row>
    <row r="18" spans="1:12" ht="21">
      <c r="A18" s="49"/>
      <c r="B18" s="55"/>
      <c r="D18" s="33"/>
      <c r="G18" s="1"/>
      <c r="H18" s="1"/>
      <c r="I18" s="4"/>
      <c r="J18" s="4"/>
    </row>
    <row r="19" spans="1:12" ht="30" customHeight="1">
      <c r="A19" s="66" t="s">
        <v>519</v>
      </c>
      <c r="B19" s="67"/>
      <c r="C19" s="68"/>
      <c r="D19" s="75"/>
      <c r="E19" s="68"/>
      <c r="F19" s="68"/>
      <c r="G19" s="69"/>
      <c r="H19" s="69"/>
      <c r="I19" s="69"/>
      <c r="J19" s="69"/>
      <c r="K19" s="68"/>
      <c r="L19" s="68"/>
    </row>
    <row r="20" spans="1:12" ht="21.75" thickBot="1">
      <c r="A20" s="49"/>
      <c r="B20" s="55"/>
      <c r="D20" s="33"/>
      <c r="G20" s="1"/>
      <c r="H20" s="1"/>
      <c r="I20" s="4"/>
      <c r="J20" s="4"/>
    </row>
    <row r="21" spans="1:12" ht="21" customHeight="1" thickBot="1">
      <c r="A21" s="85" t="s">
        <v>11</v>
      </c>
      <c r="B21" s="84" t="s">
        <v>572</v>
      </c>
      <c r="C21" s="11"/>
      <c r="D21" s="12"/>
      <c r="E21" s="13"/>
      <c r="F21" s="13"/>
      <c r="G21" s="83">
        <f>SUM(F23:F39)</f>
        <v>0</v>
      </c>
      <c r="H21" s="14"/>
      <c r="I21" s="70" t="e">
        <f>SUM(H23:H39)</f>
        <v>#DIV/0!</v>
      </c>
      <c r="J21" s="19"/>
      <c r="K21" s="62"/>
      <c r="L21" s="89">
        <f>SUM(K23:K39)</f>
        <v>0</v>
      </c>
    </row>
    <row r="22" spans="1:12" ht="21" customHeight="1">
      <c r="A22" s="28"/>
      <c r="B22" s="16"/>
      <c r="C22" s="17"/>
      <c r="D22" s="18"/>
      <c r="E22" s="17"/>
      <c r="F22" s="17"/>
      <c r="G22" s="15"/>
      <c r="H22" s="15"/>
      <c r="I22" s="19"/>
      <c r="J22" s="19"/>
      <c r="K22" s="62"/>
      <c r="L22" s="63"/>
    </row>
    <row r="23" spans="1:12" ht="21">
      <c r="A23" s="36" t="s">
        <v>12</v>
      </c>
      <c r="B23" s="34" t="s">
        <v>528</v>
      </c>
      <c r="C23" s="20"/>
      <c r="D23" s="76" t="s">
        <v>574</v>
      </c>
      <c r="E23" s="22"/>
      <c r="F23" s="25">
        <f>+C23*E23</f>
        <v>0</v>
      </c>
      <c r="G23" s="23"/>
      <c r="H23" s="58" t="e">
        <f t="shared" ref="H23:H38" si="0">F23/$G$381</f>
        <v>#DIV/0!</v>
      </c>
      <c r="I23" s="24"/>
      <c r="J23" s="24"/>
      <c r="K23" s="87">
        <v>0</v>
      </c>
      <c r="L23" s="64"/>
    </row>
    <row r="24" spans="1:12" ht="20.25" customHeight="1">
      <c r="A24" s="36" t="s">
        <v>13</v>
      </c>
      <c r="B24" s="34" t="s">
        <v>385</v>
      </c>
      <c r="C24" s="20"/>
      <c r="D24" s="76" t="s">
        <v>574</v>
      </c>
      <c r="E24" s="7"/>
      <c r="F24" s="25">
        <f>+C24*E24</f>
        <v>0</v>
      </c>
      <c r="G24" s="23"/>
      <c r="H24" s="58" t="e">
        <f t="shared" si="0"/>
        <v>#DIV/0!</v>
      </c>
      <c r="I24" s="22"/>
      <c r="J24" s="22"/>
      <c r="K24" s="87">
        <v>0</v>
      </c>
      <c r="L24" s="65"/>
    </row>
    <row r="25" spans="1:12" ht="20.25" customHeight="1">
      <c r="A25" s="36" t="s">
        <v>14</v>
      </c>
      <c r="B25" s="34" t="s">
        <v>386</v>
      </c>
      <c r="C25" s="20"/>
      <c r="D25" s="76" t="s">
        <v>574</v>
      </c>
      <c r="E25" s="7"/>
      <c r="F25" s="25">
        <f t="shared" ref="F25:F37" si="1">+C25*E25</f>
        <v>0</v>
      </c>
      <c r="G25" s="23"/>
      <c r="H25" s="58" t="e">
        <f t="shared" si="0"/>
        <v>#DIV/0!</v>
      </c>
      <c r="I25" s="22"/>
      <c r="J25" s="22"/>
      <c r="K25" s="87">
        <v>0</v>
      </c>
      <c r="L25" s="65"/>
    </row>
    <row r="26" spans="1:12" ht="20.25" customHeight="1">
      <c r="A26" s="36" t="s">
        <v>15</v>
      </c>
      <c r="B26" s="34" t="s">
        <v>387</v>
      </c>
      <c r="C26" s="20"/>
      <c r="D26" s="76" t="s">
        <v>574</v>
      </c>
      <c r="E26" s="7"/>
      <c r="F26" s="25">
        <f t="shared" si="1"/>
        <v>0</v>
      </c>
      <c r="G26" s="23"/>
      <c r="H26" s="58" t="e">
        <f t="shared" si="0"/>
        <v>#DIV/0!</v>
      </c>
      <c r="I26" s="22"/>
      <c r="J26" s="22"/>
      <c r="K26" s="87">
        <v>0</v>
      </c>
      <c r="L26" s="65"/>
    </row>
    <row r="27" spans="1:12" ht="20.25" customHeight="1">
      <c r="A27" s="36" t="s">
        <v>30</v>
      </c>
      <c r="B27" s="34" t="s">
        <v>388</v>
      </c>
      <c r="C27" s="20"/>
      <c r="D27" s="76" t="s">
        <v>574</v>
      </c>
      <c r="E27" s="7"/>
      <c r="F27" s="25">
        <f t="shared" si="1"/>
        <v>0</v>
      </c>
      <c r="G27" s="23"/>
      <c r="H27" s="58" t="e">
        <f t="shared" si="0"/>
        <v>#DIV/0!</v>
      </c>
      <c r="I27" s="22"/>
      <c r="J27" s="22"/>
      <c r="K27" s="87">
        <v>0</v>
      </c>
      <c r="L27" s="65"/>
    </row>
    <row r="28" spans="1:12" ht="20.25" customHeight="1">
      <c r="A28" s="36" t="s">
        <v>31</v>
      </c>
      <c r="B28" s="34" t="s">
        <v>389</v>
      </c>
      <c r="C28" s="20"/>
      <c r="D28" s="76" t="s">
        <v>574</v>
      </c>
      <c r="E28" s="7"/>
      <c r="F28" s="25">
        <f t="shared" si="1"/>
        <v>0</v>
      </c>
      <c r="G28" s="23"/>
      <c r="H28" s="58" t="e">
        <f t="shared" si="0"/>
        <v>#DIV/0!</v>
      </c>
      <c r="I28" s="22"/>
      <c r="J28" s="22"/>
      <c r="K28" s="87">
        <v>0</v>
      </c>
      <c r="L28" s="65"/>
    </row>
    <row r="29" spans="1:12" ht="20.25" customHeight="1">
      <c r="A29" s="36" t="s">
        <v>32</v>
      </c>
      <c r="B29" s="34" t="s">
        <v>390</v>
      </c>
      <c r="C29" s="20"/>
      <c r="D29" s="76" t="s">
        <v>574</v>
      </c>
      <c r="E29" s="7"/>
      <c r="F29" s="25">
        <f t="shared" si="1"/>
        <v>0</v>
      </c>
      <c r="G29" s="23"/>
      <c r="H29" s="58" t="e">
        <f t="shared" si="0"/>
        <v>#DIV/0!</v>
      </c>
      <c r="I29" s="22"/>
      <c r="J29" s="22"/>
      <c r="K29" s="87">
        <v>0</v>
      </c>
      <c r="L29" s="65"/>
    </row>
    <row r="30" spans="1:12" ht="20.25" customHeight="1">
      <c r="A30" s="36" t="s">
        <v>33</v>
      </c>
      <c r="B30" s="34" t="s">
        <v>391</v>
      </c>
      <c r="C30" s="20"/>
      <c r="D30" s="76" t="s">
        <v>576</v>
      </c>
      <c r="E30" s="7"/>
      <c r="F30" s="25">
        <f t="shared" si="1"/>
        <v>0</v>
      </c>
      <c r="G30" s="23"/>
      <c r="H30" s="58" t="e">
        <f t="shared" si="0"/>
        <v>#DIV/0!</v>
      </c>
      <c r="I30" s="22"/>
      <c r="J30" s="22"/>
      <c r="K30" s="87">
        <v>0</v>
      </c>
      <c r="L30" s="65"/>
    </row>
    <row r="31" spans="1:12" ht="20.25" customHeight="1">
      <c r="A31" s="36" t="s">
        <v>34</v>
      </c>
      <c r="B31" s="34" t="s">
        <v>392</v>
      </c>
      <c r="C31" s="20"/>
      <c r="D31" s="76" t="s">
        <v>577</v>
      </c>
      <c r="E31" s="7"/>
      <c r="F31" s="25">
        <f t="shared" si="1"/>
        <v>0</v>
      </c>
      <c r="G31" s="23"/>
      <c r="H31" s="58" t="e">
        <f t="shared" si="0"/>
        <v>#DIV/0!</v>
      </c>
      <c r="I31" s="22"/>
      <c r="J31" s="22"/>
      <c r="K31" s="87">
        <v>0</v>
      </c>
      <c r="L31" s="65"/>
    </row>
    <row r="32" spans="1:12" ht="20.25" customHeight="1">
      <c r="A32" s="36" t="s">
        <v>35</v>
      </c>
      <c r="B32" s="34" t="s">
        <v>521</v>
      </c>
      <c r="C32" s="20"/>
      <c r="D32" s="76" t="s">
        <v>574</v>
      </c>
      <c r="E32" s="7"/>
      <c r="F32" s="25">
        <f t="shared" si="1"/>
        <v>0</v>
      </c>
      <c r="G32" s="23"/>
      <c r="H32" s="58" t="e">
        <f t="shared" si="0"/>
        <v>#DIV/0!</v>
      </c>
      <c r="I32" s="22"/>
      <c r="J32" s="22"/>
      <c r="K32" s="87">
        <v>0</v>
      </c>
      <c r="L32" s="65"/>
    </row>
    <row r="33" spans="1:12" ht="20.25" customHeight="1">
      <c r="A33" s="36" t="s">
        <v>36</v>
      </c>
      <c r="B33" s="34" t="s">
        <v>520</v>
      </c>
      <c r="C33" s="20"/>
      <c r="D33" s="76" t="s">
        <v>574</v>
      </c>
      <c r="E33" s="7"/>
      <c r="F33" s="25">
        <f t="shared" ref="F33" si="2">+C33*E33</f>
        <v>0</v>
      </c>
      <c r="G33" s="23"/>
      <c r="H33" s="58" t="e">
        <f t="shared" si="0"/>
        <v>#DIV/0!</v>
      </c>
      <c r="I33" s="22"/>
      <c r="J33" s="22"/>
      <c r="K33" s="87">
        <v>0</v>
      </c>
      <c r="L33" s="65"/>
    </row>
    <row r="34" spans="1:12" ht="20.25" customHeight="1">
      <c r="A34" s="36" t="s">
        <v>37</v>
      </c>
      <c r="B34" s="34" t="s">
        <v>393</v>
      </c>
      <c r="C34" s="20"/>
      <c r="D34" s="76" t="s">
        <v>574</v>
      </c>
      <c r="E34" s="7"/>
      <c r="F34" s="25">
        <f t="shared" si="1"/>
        <v>0</v>
      </c>
      <c r="G34" s="23"/>
      <c r="H34" s="58" t="e">
        <f t="shared" si="0"/>
        <v>#DIV/0!</v>
      </c>
      <c r="I34" s="22"/>
      <c r="J34" s="22"/>
      <c r="K34" s="87">
        <v>0</v>
      </c>
      <c r="L34" s="65"/>
    </row>
    <row r="35" spans="1:12" ht="20.25" customHeight="1">
      <c r="A35" s="36" t="s">
        <v>38</v>
      </c>
      <c r="B35" s="34" t="s">
        <v>394</v>
      </c>
      <c r="C35" s="20"/>
      <c r="D35" s="76" t="s">
        <v>578</v>
      </c>
      <c r="E35" s="7"/>
      <c r="F35" s="25">
        <f t="shared" si="1"/>
        <v>0</v>
      </c>
      <c r="G35" s="23"/>
      <c r="H35" s="58" t="e">
        <f t="shared" si="0"/>
        <v>#DIV/0!</v>
      </c>
      <c r="I35" s="22"/>
      <c r="J35" s="22"/>
      <c r="K35" s="87">
        <v>0</v>
      </c>
      <c r="L35" s="65"/>
    </row>
    <row r="36" spans="1:12" ht="21">
      <c r="A36" s="36" t="s">
        <v>39</v>
      </c>
      <c r="B36" s="34" t="s">
        <v>395</v>
      </c>
      <c r="C36" s="20"/>
      <c r="D36" s="76" t="s">
        <v>574</v>
      </c>
      <c r="E36" s="7"/>
      <c r="F36" s="25">
        <f t="shared" si="1"/>
        <v>0</v>
      </c>
      <c r="G36" s="23"/>
      <c r="H36" s="58" t="e">
        <f t="shared" si="0"/>
        <v>#DIV/0!</v>
      </c>
      <c r="I36" s="22"/>
      <c r="J36" s="22"/>
      <c r="K36" s="87">
        <v>0</v>
      </c>
      <c r="L36" s="65"/>
    </row>
    <row r="37" spans="1:12" ht="21">
      <c r="A37" s="36" t="s">
        <v>522</v>
      </c>
      <c r="B37" s="34" t="s">
        <v>396</v>
      </c>
      <c r="C37" s="20"/>
      <c r="D37" s="76" t="s">
        <v>574</v>
      </c>
      <c r="E37" s="22"/>
      <c r="F37" s="25">
        <f t="shared" si="1"/>
        <v>0</v>
      </c>
      <c r="G37" s="23"/>
      <c r="H37" s="58" t="e">
        <f t="shared" si="0"/>
        <v>#DIV/0!</v>
      </c>
      <c r="I37" s="22"/>
      <c r="J37" s="22"/>
      <c r="K37" s="87">
        <v>0</v>
      </c>
      <c r="L37" s="65"/>
    </row>
    <row r="38" spans="1:12" ht="21">
      <c r="A38" s="36" t="s">
        <v>529</v>
      </c>
      <c r="B38" s="34" t="s">
        <v>530</v>
      </c>
      <c r="C38" s="20"/>
      <c r="D38" s="76" t="s">
        <v>574</v>
      </c>
      <c r="E38" s="22"/>
      <c r="F38" s="25">
        <f>+C38*E38</f>
        <v>0</v>
      </c>
      <c r="G38" s="23"/>
      <c r="H38" s="58" t="e">
        <f t="shared" si="0"/>
        <v>#DIV/0!</v>
      </c>
      <c r="I38" s="22"/>
      <c r="J38" s="22"/>
      <c r="K38" s="87">
        <v>0</v>
      </c>
      <c r="L38" s="65"/>
    </row>
    <row r="39" spans="1:12" ht="21">
      <c r="A39" s="36" t="s">
        <v>532</v>
      </c>
      <c r="B39" s="34" t="s">
        <v>531</v>
      </c>
      <c r="C39" s="20"/>
      <c r="D39" s="76" t="s">
        <v>574</v>
      </c>
      <c r="E39" s="22"/>
      <c r="F39" s="25">
        <f>+C39*E39</f>
        <v>0</v>
      </c>
      <c r="G39" s="23"/>
      <c r="H39" s="58" t="e">
        <f t="shared" ref="H39" si="3">F39/$G$381</f>
        <v>#DIV/0!</v>
      </c>
      <c r="I39" s="22"/>
      <c r="J39" s="22"/>
      <c r="K39" s="87">
        <v>0</v>
      </c>
      <c r="L39" s="65"/>
    </row>
    <row r="40" spans="1:12" ht="21.75" thickBot="1">
      <c r="A40" s="36"/>
      <c r="B40" s="34"/>
      <c r="C40" s="20"/>
      <c r="D40" s="21"/>
      <c r="E40" s="22"/>
      <c r="F40" s="22"/>
      <c r="G40" s="23"/>
      <c r="H40" s="26"/>
      <c r="I40" s="22"/>
      <c r="J40" s="22"/>
    </row>
    <row r="41" spans="1:12" ht="21" thickBot="1">
      <c r="A41" s="85">
        <v>2</v>
      </c>
      <c r="B41" s="84" t="s">
        <v>16</v>
      </c>
      <c r="C41" s="11"/>
      <c r="D41" s="12"/>
      <c r="E41" s="13"/>
      <c r="F41" s="13"/>
      <c r="G41" s="83">
        <f>SUM(F43:F44)</f>
        <v>0</v>
      </c>
      <c r="H41" s="14"/>
      <c r="I41" s="70" t="e">
        <f>SUM(H43:H44)</f>
        <v>#DIV/0!</v>
      </c>
      <c r="J41" s="19"/>
      <c r="L41" s="89">
        <f>SUM(K43:K44)</f>
        <v>0</v>
      </c>
    </row>
    <row r="42" spans="1:12" ht="21" customHeight="1">
      <c r="A42" s="28"/>
      <c r="B42" s="16"/>
      <c r="C42" s="17"/>
      <c r="D42" s="77"/>
      <c r="E42" s="17"/>
      <c r="F42" s="17"/>
      <c r="G42" s="15"/>
      <c r="H42" s="15"/>
      <c r="I42" s="19"/>
      <c r="J42" s="19"/>
    </row>
    <row r="43" spans="1:12" ht="21" customHeight="1">
      <c r="A43" s="43" t="s">
        <v>151</v>
      </c>
      <c r="B43" s="34" t="s">
        <v>397</v>
      </c>
      <c r="C43" s="17"/>
      <c r="D43" s="76" t="s">
        <v>574</v>
      </c>
      <c r="E43" s="17"/>
      <c r="F43" s="25">
        <f>+C43*E43</f>
        <v>0</v>
      </c>
      <c r="G43" s="23"/>
      <c r="H43" s="58" t="e">
        <f>F43/$G$381</f>
        <v>#DIV/0!</v>
      </c>
      <c r="I43" s="19"/>
      <c r="J43" s="19"/>
      <c r="K43" s="87">
        <v>0</v>
      </c>
    </row>
    <row r="44" spans="1:12" ht="21">
      <c r="A44" s="36" t="s">
        <v>152</v>
      </c>
      <c r="B44" s="34" t="s">
        <v>398</v>
      </c>
      <c r="C44" s="20"/>
      <c r="D44" s="76" t="s">
        <v>574</v>
      </c>
      <c r="E44" s="7"/>
      <c r="F44" s="25">
        <f>+C44*E44</f>
        <v>0</v>
      </c>
      <c r="G44" s="23"/>
      <c r="H44" s="58" t="e">
        <f>F44/$G$381</f>
        <v>#DIV/0!</v>
      </c>
      <c r="I44" s="22"/>
      <c r="J44" s="22"/>
      <c r="K44" s="87">
        <v>0</v>
      </c>
    </row>
    <row r="45" spans="1:12" ht="21" customHeight="1" thickBot="1">
      <c r="A45" s="36"/>
      <c r="B45" s="36"/>
      <c r="C45" s="20"/>
      <c r="D45" s="78"/>
      <c r="E45" s="7"/>
      <c r="F45" s="22"/>
      <c r="G45" s="23"/>
      <c r="H45" s="26"/>
      <c r="I45" s="22"/>
      <c r="J45" s="22"/>
    </row>
    <row r="46" spans="1:12" ht="21" thickBot="1">
      <c r="A46" s="85">
        <v>3</v>
      </c>
      <c r="B46" s="84" t="s">
        <v>145</v>
      </c>
      <c r="C46" s="11"/>
      <c r="D46" s="12"/>
      <c r="E46" s="13"/>
      <c r="F46" s="13"/>
      <c r="G46" s="83">
        <f>SUM(F48:F50)</f>
        <v>0</v>
      </c>
      <c r="H46" s="14"/>
      <c r="I46" s="70" t="e">
        <f>SUM(H48:H50)</f>
        <v>#DIV/0!</v>
      </c>
      <c r="J46" s="19"/>
      <c r="L46" s="89">
        <f>SUM(K48:K50)</f>
        <v>0</v>
      </c>
    </row>
    <row r="47" spans="1:12" ht="21">
      <c r="A47" s="37"/>
      <c r="B47" s="37"/>
      <c r="C47" s="17"/>
      <c r="D47" s="18"/>
      <c r="E47" s="7"/>
      <c r="F47" s="22"/>
      <c r="G47" s="23"/>
      <c r="H47" s="26"/>
      <c r="I47" s="22"/>
      <c r="J47" s="22"/>
    </row>
    <row r="48" spans="1:12" ht="21">
      <c r="A48" s="36" t="s">
        <v>153</v>
      </c>
      <c r="B48" s="34" t="s">
        <v>399</v>
      </c>
      <c r="C48" s="17"/>
      <c r="D48" s="76" t="s">
        <v>574</v>
      </c>
      <c r="E48" s="17"/>
      <c r="F48" s="25">
        <f t="shared" ref="F48:F50" si="4">+C48*E48</f>
        <v>0</v>
      </c>
      <c r="G48" s="23"/>
      <c r="H48" s="57" t="e">
        <f>F48/$G$381</f>
        <v>#DIV/0!</v>
      </c>
      <c r="I48" s="19"/>
      <c r="J48" s="19"/>
      <c r="K48" s="87">
        <v>0</v>
      </c>
    </row>
    <row r="49" spans="1:12" ht="21">
      <c r="A49" s="36" t="s">
        <v>154</v>
      </c>
      <c r="B49" s="34" t="s">
        <v>400</v>
      </c>
      <c r="C49" s="17"/>
      <c r="D49" s="76" t="s">
        <v>578</v>
      </c>
      <c r="E49" s="17"/>
      <c r="F49" s="25">
        <f t="shared" si="4"/>
        <v>0</v>
      </c>
      <c r="G49" s="23"/>
      <c r="H49" s="58" t="e">
        <f>F49/$G$381</f>
        <v>#DIV/0!</v>
      </c>
      <c r="I49" s="19"/>
      <c r="J49" s="19"/>
      <c r="K49" s="87">
        <v>0</v>
      </c>
    </row>
    <row r="50" spans="1:12" ht="21">
      <c r="A50" s="36" t="s">
        <v>155</v>
      </c>
      <c r="B50" s="34" t="s">
        <v>401</v>
      </c>
      <c r="C50" s="20"/>
      <c r="D50" s="76" t="s">
        <v>577</v>
      </c>
      <c r="E50" s="7"/>
      <c r="F50" s="25">
        <f t="shared" si="4"/>
        <v>0</v>
      </c>
      <c r="G50" s="23"/>
      <c r="H50" s="58" t="e">
        <f>F50/$G$381</f>
        <v>#DIV/0!</v>
      </c>
      <c r="I50" s="22"/>
      <c r="J50" s="22"/>
      <c r="K50" s="87">
        <v>0</v>
      </c>
    </row>
    <row r="51" spans="1:12" ht="21.75" thickBot="1">
      <c r="A51" s="36"/>
      <c r="B51" s="36"/>
      <c r="C51" s="20"/>
      <c r="D51" s="21"/>
      <c r="E51" s="7"/>
      <c r="F51" s="22"/>
      <c r="G51" s="23"/>
      <c r="H51" s="26"/>
      <c r="I51" s="22"/>
      <c r="J51" s="22"/>
    </row>
    <row r="52" spans="1:12" ht="21" thickBot="1">
      <c r="A52" s="85">
        <v>4</v>
      </c>
      <c r="B52" s="84" t="s">
        <v>146</v>
      </c>
      <c r="C52" s="11"/>
      <c r="D52" s="12"/>
      <c r="E52" s="13"/>
      <c r="F52" s="13"/>
      <c r="G52" s="83">
        <f>SUM(F55:F71)</f>
        <v>0</v>
      </c>
      <c r="H52" s="14"/>
      <c r="I52" s="70" t="e">
        <f>SUM(H55:H71)</f>
        <v>#DIV/0!</v>
      </c>
      <c r="J52" s="19"/>
      <c r="K52" s="38"/>
      <c r="L52" s="89">
        <f>SUM(K55:K71)</f>
        <v>0</v>
      </c>
    </row>
    <row r="53" spans="1:12">
      <c r="A53" s="28"/>
      <c r="B53" s="16"/>
      <c r="C53" s="17"/>
      <c r="D53" s="18"/>
      <c r="E53" s="17"/>
      <c r="F53" s="17"/>
      <c r="G53" s="15"/>
      <c r="H53" s="15"/>
      <c r="I53" s="19"/>
      <c r="J53" s="19"/>
      <c r="K53" s="38"/>
    </row>
    <row r="54" spans="1:12">
      <c r="A54" s="37" t="s">
        <v>156</v>
      </c>
      <c r="B54" s="35" t="s">
        <v>402</v>
      </c>
      <c r="C54" s="17"/>
      <c r="D54" s="18"/>
      <c r="E54" s="17"/>
      <c r="F54" s="17"/>
      <c r="G54" s="15"/>
      <c r="H54" s="15"/>
      <c r="I54" s="19"/>
      <c r="J54" s="19"/>
      <c r="K54" s="38"/>
    </row>
    <row r="55" spans="1:12" ht="21">
      <c r="A55" s="36" t="s">
        <v>157</v>
      </c>
      <c r="B55" s="34" t="s">
        <v>105</v>
      </c>
      <c r="C55" s="17"/>
      <c r="D55" s="76" t="s">
        <v>574</v>
      </c>
      <c r="E55" s="7"/>
      <c r="F55" s="25">
        <f t="shared" ref="F55:F68" si="5">+C55*E55</f>
        <v>0</v>
      </c>
      <c r="G55" s="23"/>
      <c r="H55" s="58" t="e">
        <f t="shared" ref="H55:H69" si="6">F55/$G$381</f>
        <v>#DIV/0!</v>
      </c>
      <c r="I55" s="22"/>
      <c r="J55" s="22"/>
      <c r="K55" s="87">
        <v>0</v>
      </c>
    </row>
    <row r="56" spans="1:12" ht="21">
      <c r="A56" s="36" t="s">
        <v>158</v>
      </c>
      <c r="B56" s="34" t="s">
        <v>106</v>
      </c>
      <c r="C56" s="17"/>
      <c r="D56" s="76" t="s">
        <v>579</v>
      </c>
      <c r="E56" s="7"/>
      <c r="F56" s="25">
        <f t="shared" si="5"/>
        <v>0</v>
      </c>
      <c r="G56" s="23"/>
      <c r="H56" s="58" t="e">
        <f t="shared" si="6"/>
        <v>#DIV/0!</v>
      </c>
      <c r="I56" s="22"/>
      <c r="J56" s="22"/>
      <c r="K56" s="87">
        <v>0</v>
      </c>
    </row>
    <row r="57" spans="1:12" ht="21">
      <c r="A57" s="36" t="s">
        <v>159</v>
      </c>
      <c r="B57" s="34" t="s">
        <v>403</v>
      </c>
      <c r="C57" s="17"/>
      <c r="D57" s="76" t="s">
        <v>579</v>
      </c>
      <c r="E57" s="7"/>
      <c r="F57" s="25">
        <f t="shared" si="5"/>
        <v>0</v>
      </c>
      <c r="G57" s="23"/>
      <c r="H57" s="58" t="e">
        <f t="shared" si="6"/>
        <v>#DIV/0!</v>
      </c>
      <c r="I57" s="22"/>
      <c r="J57" s="22"/>
      <c r="K57" s="87">
        <v>0</v>
      </c>
    </row>
    <row r="58" spans="1:12" ht="21">
      <c r="A58" s="36" t="s">
        <v>160</v>
      </c>
      <c r="B58" s="34" t="s">
        <v>404</v>
      </c>
      <c r="C58" s="20"/>
      <c r="D58" s="76" t="s">
        <v>579</v>
      </c>
      <c r="E58" s="7"/>
      <c r="F58" s="25">
        <f t="shared" si="5"/>
        <v>0</v>
      </c>
      <c r="G58" s="23"/>
      <c r="H58" s="58" t="e">
        <f t="shared" si="6"/>
        <v>#DIV/0!</v>
      </c>
      <c r="I58" s="22"/>
      <c r="J58" s="22"/>
      <c r="K58" s="87">
        <v>0</v>
      </c>
    </row>
    <row r="59" spans="1:12" ht="21">
      <c r="A59" s="36" t="s">
        <v>161</v>
      </c>
      <c r="B59" s="34" t="s">
        <v>405</v>
      </c>
      <c r="C59" s="20"/>
      <c r="D59" s="76" t="s">
        <v>579</v>
      </c>
      <c r="E59" s="7"/>
      <c r="F59" s="25">
        <f t="shared" si="5"/>
        <v>0</v>
      </c>
      <c r="G59" s="23"/>
      <c r="H59" s="58" t="e">
        <f t="shared" si="6"/>
        <v>#DIV/0!</v>
      </c>
      <c r="I59" s="22"/>
      <c r="J59" s="22"/>
      <c r="K59" s="87">
        <v>0</v>
      </c>
    </row>
    <row r="60" spans="1:12" ht="21">
      <c r="A60" s="36" t="s">
        <v>162</v>
      </c>
      <c r="B60" s="34" t="s">
        <v>18</v>
      </c>
      <c r="C60" s="20"/>
      <c r="D60" s="76" t="s">
        <v>579</v>
      </c>
      <c r="E60" s="20"/>
      <c r="F60" s="25">
        <f t="shared" si="5"/>
        <v>0</v>
      </c>
      <c r="G60" s="23"/>
      <c r="H60" s="58" t="e">
        <f t="shared" si="6"/>
        <v>#DIV/0!</v>
      </c>
      <c r="I60" s="39"/>
      <c r="J60" s="39"/>
      <c r="K60" s="87">
        <v>0</v>
      </c>
    </row>
    <row r="61" spans="1:12" ht="21">
      <c r="A61" s="36" t="s">
        <v>163</v>
      </c>
      <c r="B61" s="34" t="s">
        <v>406</v>
      </c>
      <c r="C61" s="20"/>
      <c r="D61" s="76" t="s">
        <v>579</v>
      </c>
      <c r="E61" s="7"/>
      <c r="F61" s="25">
        <f t="shared" si="5"/>
        <v>0</v>
      </c>
      <c r="G61" s="23"/>
      <c r="H61" s="58" t="e">
        <f t="shared" si="6"/>
        <v>#DIV/0!</v>
      </c>
      <c r="I61" s="22"/>
      <c r="J61" s="22"/>
      <c r="K61" s="87">
        <v>0</v>
      </c>
    </row>
    <row r="62" spans="1:12" ht="21">
      <c r="A62" s="36" t="s">
        <v>164</v>
      </c>
      <c r="B62" s="34" t="s">
        <v>407</v>
      </c>
      <c r="C62" s="20"/>
      <c r="D62" s="76" t="s">
        <v>579</v>
      </c>
      <c r="E62" s="7"/>
      <c r="F62" s="25">
        <f t="shared" si="5"/>
        <v>0</v>
      </c>
      <c r="G62" s="23"/>
      <c r="H62" s="58" t="e">
        <f t="shared" si="6"/>
        <v>#DIV/0!</v>
      </c>
      <c r="I62" s="22"/>
      <c r="J62" s="22"/>
      <c r="K62" s="87">
        <v>0</v>
      </c>
    </row>
    <row r="63" spans="1:12" ht="21">
      <c r="A63" s="36" t="s">
        <v>165</v>
      </c>
      <c r="B63" s="34" t="s">
        <v>408</v>
      </c>
      <c r="C63" s="20"/>
      <c r="D63" s="76" t="s">
        <v>579</v>
      </c>
      <c r="E63" s="7"/>
      <c r="F63" s="25">
        <f t="shared" si="5"/>
        <v>0</v>
      </c>
      <c r="G63" s="23"/>
      <c r="H63" s="58" t="e">
        <f t="shared" si="6"/>
        <v>#DIV/0!</v>
      </c>
      <c r="I63" s="22"/>
      <c r="J63" s="22"/>
      <c r="K63" s="87">
        <v>0</v>
      </c>
    </row>
    <row r="64" spans="1:12" ht="21">
      <c r="A64" s="36" t="s">
        <v>166</v>
      </c>
      <c r="B64" s="34" t="s">
        <v>409</v>
      </c>
      <c r="C64" s="17"/>
      <c r="D64" s="76" t="s">
        <v>579</v>
      </c>
      <c r="E64" s="7"/>
      <c r="F64" s="25">
        <f t="shared" si="5"/>
        <v>0</v>
      </c>
      <c r="G64" s="23"/>
      <c r="H64" s="58" t="e">
        <f t="shared" si="6"/>
        <v>#DIV/0!</v>
      </c>
      <c r="I64" s="22"/>
      <c r="J64" s="22"/>
      <c r="K64" s="87">
        <v>0</v>
      </c>
    </row>
    <row r="65" spans="1:12" ht="21">
      <c r="A65" s="36" t="s">
        <v>167</v>
      </c>
      <c r="B65" s="34" t="s">
        <v>410</v>
      </c>
      <c r="C65" s="20"/>
      <c r="D65" s="76" t="s">
        <v>579</v>
      </c>
      <c r="E65" s="7"/>
      <c r="F65" s="25">
        <f t="shared" si="5"/>
        <v>0</v>
      </c>
      <c r="G65" s="23"/>
      <c r="H65" s="58" t="e">
        <f t="shared" si="6"/>
        <v>#DIV/0!</v>
      </c>
      <c r="I65" s="22"/>
      <c r="J65" s="22"/>
      <c r="K65" s="87">
        <v>0</v>
      </c>
    </row>
    <row r="66" spans="1:12" ht="21">
      <c r="A66" s="36" t="s">
        <v>168</v>
      </c>
      <c r="B66" s="34" t="s">
        <v>411</v>
      </c>
      <c r="C66" s="20"/>
      <c r="D66" s="76" t="s">
        <v>579</v>
      </c>
      <c r="E66" s="7"/>
      <c r="F66" s="25">
        <f t="shared" si="5"/>
        <v>0</v>
      </c>
      <c r="G66" s="23"/>
      <c r="H66" s="58" t="e">
        <f t="shared" si="6"/>
        <v>#DIV/0!</v>
      </c>
      <c r="I66" s="22"/>
      <c r="J66" s="22"/>
      <c r="K66" s="87">
        <v>0</v>
      </c>
    </row>
    <row r="67" spans="1:12" ht="21">
      <c r="A67" s="36" t="s">
        <v>169</v>
      </c>
      <c r="B67" s="34" t="s">
        <v>412</v>
      </c>
      <c r="C67" s="17"/>
      <c r="D67" s="76" t="s">
        <v>579</v>
      </c>
      <c r="E67" s="7"/>
      <c r="F67" s="25">
        <f t="shared" si="5"/>
        <v>0</v>
      </c>
      <c r="G67" s="23"/>
      <c r="H67" s="58" t="e">
        <f t="shared" si="6"/>
        <v>#DIV/0!</v>
      </c>
      <c r="I67" s="22"/>
      <c r="J67" s="22"/>
      <c r="K67" s="87">
        <v>0</v>
      </c>
    </row>
    <row r="68" spans="1:12" ht="21">
      <c r="A68" s="36" t="s">
        <v>170</v>
      </c>
      <c r="B68" s="34" t="s">
        <v>413</v>
      </c>
      <c r="C68" s="20"/>
      <c r="D68" s="76" t="s">
        <v>579</v>
      </c>
      <c r="E68" s="7"/>
      <c r="F68" s="25">
        <f t="shared" si="5"/>
        <v>0</v>
      </c>
      <c r="G68" s="23"/>
      <c r="H68" s="58" t="e">
        <f t="shared" si="6"/>
        <v>#DIV/0!</v>
      </c>
      <c r="I68" s="22"/>
      <c r="J68" s="22"/>
      <c r="K68" s="87">
        <v>0</v>
      </c>
    </row>
    <row r="69" spans="1:12" ht="21">
      <c r="A69" s="36" t="s">
        <v>171</v>
      </c>
      <c r="B69" s="34" t="s">
        <v>414</v>
      </c>
      <c r="C69" s="20"/>
      <c r="D69" s="76" t="s">
        <v>578</v>
      </c>
      <c r="E69" s="7"/>
      <c r="F69" s="25">
        <f>+C69*E69</f>
        <v>0</v>
      </c>
      <c r="G69" s="23"/>
      <c r="H69" s="58" t="e">
        <f t="shared" si="6"/>
        <v>#DIV/0!</v>
      </c>
      <c r="I69" s="22"/>
      <c r="J69" s="22"/>
      <c r="K69" s="87">
        <v>0</v>
      </c>
    </row>
    <row r="70" spans="1:12" ht="21">
      <c r="A70" s="37" t="s">
        <v>172</v>
      </c>
      <c r="B70" s="35" t="s">
        <v>415</v>
      </c>
      <c r="C70" s="17"/>
      <c r="D70" s="18"/>
      <c r="E70" s="7"/>
      <c r="F70" s="22"/>
      <c r="G70" s="23"/>
      <c r="H70" s="26"/>
      <c r="I70" s="22"/>
      <c r="J70" s="22"/>
      <c r="K70" s="22"/>
    </row>
    <row r="71" spans="1:12" ht="21">
      <c r="A71" s="36" t="s">
        <v>173</v>
      </c>
      <c r="B71" s="34" t="s">
        <v>416</v>
      </c>
      <c r="C71" s="17"/>
      <c r="D71" s="76" t="s">
        <v>577</v>
      </c>
      <c r="E71" s="7"/>
      <c r="F71" s="25">
        <f>+C71*E71</f>
        <v>0</v>
      </c>
      <c r="G71" s="23"/>
      <c r="H71" s="58" t="e">
        <f>F71/$G$381</f>
        <v>#DIV/0!</v>
      </c>
      <c r="I71" s="22"/>
      <c r="J71" s="22"/>
      <c r="K71" s="87">
        <v>0</v>
      </c>
    </row>
    <row r="72" spans="1:12" ht="21.75" thickBot="1">
      <c r="A72" s="36"/>
      <c r="B72" s="36"/>
      <c r="C72" s="20"/>
      <c r="D72" s="21"/>
      <c r="E72" s="7"/>
      <c r="F72" s="22"/>
      <c r="G72" s="23"/>
      <c r="H72" s="26"/>
      <c r="I72" s="22"/>
      <c r="J72" s="22"/>
      <c r="K72" s="40"/>
    </row>
    <row r="73" spans="1:12" ht="21" thickBot="1">
      <c r="A73" s="85">
        <v>5</v>
      </c>
      <c r="B73" s="84" t="s">
        <v>147</v>
      </c>
      <c r="C73" s="11"/>
      <c r="D73" s="12"/>
      <c r="E73" s="13"/>
      <c r="F73" s="13"/>
      <c r="G73" s="83">
        <f>SUM(F75:F86)</f>
        <v>0</v>
      </c>
      <c r="H73" s="14"/>
      <c r="I73" s="70" t="e">
        <f>SUM(H75:H86)</f>
        <v>#DIV/0!</v>
      </c>
      <c r="J73" s="19"/>
      <c r="K73" s="41"/>
      <c r="L73" s="89">
        <f>SUM(K75:K86)</f>
        <v>0</v>
      </c>
    </row>
    <row r="74" spans="1:12">
      <c r="A74" s="28"/>
      <c r="B74" s="16"/>
      <c r="C74" s="17"/>
      <c r="D74" s="18"/>
      <c r="E74" s="17"/>
      <c r="F74" s="17"/>
      <c r="G74" s="15"/>
      <c r="H74" s="15"/>
      <c r="I74" s="19"/>
      <c r="J74" s="19"/>
      <c r="K74" s="41"/>
    </row>
    <row r="75" spans="1:12" ht="21">
      <c r="A75" s="43" t="s">
        <v>17</v>
      </c>
      <c r="B75" s="34" t="s">
        <v>417</v>
      </c>
      <c r="C75" s="17"/>
      <c r="D75" s="76" t="s">
        <v>578</v>
      </c>
      <c r="E75" s="17"/>
      <c r="F75" s="25">
        <f t="shared" ref="F75:F86" si="7">+C75*E75</f>
        <v>0</v>
      </c>
      <c r="G75" s="23"/>
      <c r="H75" s="58" t="e">
        <f t="shared" ref="H75:H86" si="8">F75/$G$381</f>
        <v>#DIV/0!</v>
      </c>
      <c r="I75" s="19"/>
      <c r="J75" s="19"/>
      <c r="K75" s="87">
        <v>0</v>
      </c>
    </row>
    <row r="76" spans="1:12" ht="21">
      <c r="A76" s="36" t="s">
        <v>174</v>
      </c>
      <c r="B76" s="34" t="s">
        <v>418</v>
      </c>
      <c r="C76" s="20"/>
      <c r="D76" s="76" t="s">
        <v>578</v>
      </c>
      <c r="E76" s="7"/>
      <c r="F76" s="25">
        <f t="shared" si="7"/>
        <v>0</v>
      </c>
      <c r="G76" s="23"/>
      <c r="H76" s="58" t="e">
        <f t="shared" si="8"/>
        <v>#DIV/0!</v>
      </c>
      <c r="I76" s="22"/>
      <c r="J76" s="22"/>
      <c r="K76" s="87">
        <v>0</v>
      </c>
    </row>
    <row r="77" spans="1:12" ht="21">
      <c r="A77" s="36" t="s">
        <v>175</v>
      </c>
      <c r="B77" s="34" t="s">
        <v>419</v>
      </c>
      <c r="C77" s="20"/>
      <c r="D77" s="76" t="s">
        <v>578</v>
      </c>
      <c r="E77" s="7"/>
      <c r="F77" s="25">
        <f t="shared" si="7"/>
        <v>0</v>
      </c>
      <c r="G77" s="23"/>
      <c r="H77" s="58" t="e">
        <f t="shared" si="8"/>
        <v>#DIV/0!</v>
      </c>
      <c r="I77" s="22"/>
      <c r="J77" s="22"/>
      <c r="K77" s="87">
        <v>0</v>
      </c>
    </row>
    <row r="78" spans="1:12" ht="21">
      <c r="A78" s="36" t="s">
        <v>176</v>
      </c>
      <c r="B78" s="34" t="s">
        <v>420</v>
      </c>
      <c r="C78" s="20"/>
      <c r="D78" s="76" t="s">
        <v>578</v>
      </c>
      <c r="E78" s="7"/>
      <c r="F78" s="25">
        <f t="shared" si="7"/>
        <v>0</v>
      </c>
      <c r="G78" s="23"/>
      <c r="H78" s="58" t="e">
        <f t="shared" si="8"/>
        <v>#DIV/0!</v>
      </c>
      <c r="I78" s="22"/>
      <c r="J78" s="22"/>
      <c r="K78" s="87">
        <v>0</v>
      </c>
    </row>
    <row r="79" spans="1:12" ht="21">
      <c r="A79" s="36" t="s">
        <v>177</v>
      </c>
      <c r="B79" s="34" t="s">
        <v>421</v>
      </c>
      <c r="C79" s="20"/>
      <c r="D79" s="76" t="s">
        <v>578</v>
      </c>
      <c r="E79" s="7"/>
      <c r="F79" s="25">
        <f t="shared" si="7"/>
        <v>0</v>
      </c>
      <c r="G79" s="23"/>
      <c r="H79" s="58" t="e">
        <f t="shared" si="8"/>
        <v>#DIV/0!</v>
      </c>
      <c r="I79" s="22"/>
      <c r="J79" s="22"/>
      <c r="K79" s="87">
        <v>0</v>
      </c>
    </row>
    <row r="80" spans="1:12" ht="21">
      <c r="A80" s="36" t="s">
        <v>178</v>
      </c>
      <c r="B80" s="34" t="s">
        <v>422</v>
      </c>
      <c r="C80" s="20"/>
      <c r="D80" s="76" t="s">
        <v>578</v>
      </c>
      <c r="E80" s="7"/>
      <c r="F80" s="25">
        <f t="shared" si="7"/>
        <v>0</v>
      </c>
      <c r="G80" s="23"/>
      <c r="H80" s="58" t="e">
        <f t="shared" si="8"/>
        <v>#DIV/0!</v>
      </c>
      <c r="I80" s="22"/>
      <c r="J80" s="22"/>
      <c r="K80" s="87">
        <v>0</v>
      </c>
    </row>
    <row r="81" spans="1:12" ht="21">
      <c r="A81" s="36" t="s">
        <v>179</v>
      </c>
      <c r="B81" s="34" t="s">
        <v>423</v>
      </c>
      <c r="C81" s="20"/>
      <c r="D81" s="76" t="s">
        <v>578</v>
      </c>
      <c r="E81" s="7"/>
      <c r="F81" s="25">
        <f t="shared" si="7"/>
        <v>0</v>
      </c>
      <c r="G81" s="23"/>
      <c r="H81" s="58" t="e">
        <f t="shared" si="8"/>
        <v>#DIV/0!</v>
      </c>
      <c r="I81" s="22"/>
      <c r="J81" s="22"/>
      <c r="K81" s="87">
        <v>0</v>
      </c>
    </row>
    <row r="82" spans="1:12" ht="21">
      <c r="A82" s="36" t="s">
        <v>180</v>
      </c>
      <c r="B82" s="34" t="s">
        <v>424</v>
      </c>
      <c r="C82" s="20"/>
      <c r="D82" s="76" t="s">
        <v>578</v>
      </c>
      <c r="E82" s="7"/>
      <c r="F82" s="25">
        <f t="shared" si="7"/>
        <v>0</v>
      </c>
      <c r="G82" s="23"/>
      <c r="H82" s="58" t="e">
        <f t="shared" si="8"/>
        <v>#DIV/0!</v>
      </c>
      <c r="I82" s="22"/>
      <c r="J82" s="22"/>
      <c r="K82" s="87">
        <v>0</v>
      </c>
    </row>
    <row r="83" spans="1:12" ht="21">
      <c r="A83" s="36" t="s">
        <v>19</v>
      </c>
      <c r="B83" s="34" t="s">
        <v>425</v>
      </c>
      <c r="C83" s="20"/>
      <c r="D83" s="76" t="s">
        <v>578</v>
      </c>
      <c r="E83" s="7"/>
      <c r="F83" s="25">
        <f t="shared" si="7"/>
        <v>0</v>
      </c>
      <c r="G83" s="23"/>
      <c r="H83" s="58" t="e">
        <f t="shared" si="8"/>
        <v>#DIV/0!</v>
      </c>
      <c r="I83" s="22"/>
      <c r="J83" s="22"/>
      <c r="K83" s="87">
        <v>0</v>
      </c>
    </row>
    <row r="84" spans="1:12" ht="21">
      <c r="A84" s="36" t="s">
        <v>181</v>
      </c>
      <c r="B84" s="34" t="s">
        <v>426</v>
      </c>
      <c r="C84" s="20"/>
      <c r="D84" s="76" t="s">
        <v>578</v>
      </c>
      <c r="E84" s="7"/>
      <c r="F84" s="25">
        <f t="shared" si="7"/>
        <v>0</v>
      </c>
      <c r="G84" s="23"/>
      <c r="H84" s="58" t="e">
        <f t="shared" si="8"/>
        <v>#DIV/0!</v>
      </c>
      <c r="I84" s="22"/>
      <c r="J84" s="22"/>
      <c r="K84" s="87">
        <v>0</v>
      </c>
    </row>
    <row r="85" spans="1:12" ht="21">
      <c r="A85" s="36" t="s">
        <v>182</v>
      </c>
      <c r="B85" s="34" t="s">
        <v>427</v>
      </c>
      <c r="C85" s="20"/>
      <c r="D85" s="76" t="s">
        <v>578</v>
      </c>
      <c r="E85" s="7"/>
      <c r="F85" s="25">
        <f t="shared" si="7"/>
        <v>0</v>
      </c>
      <c r="G85" s="23"/>
      <c r="H85" s="58" t="e">
        <f t="shared" si="8"/>
        <v>#DIV/0!</v>
      </c>
      <c r="I85" s="22"/>
      <c r="J85" s="22"/>
      <c r="K85" s="87">
        <v>0</v>
      </c>
    </row>
    <row r="86" spans="1:12" ht="21">
      <c r="A86" s="36" t="s">
        <v>183</v>
      </c>
      <c r="B86" s="34" t="s">
        <v>428</v>
      </c>
      <c r="C86" s="20"/>
      <c r="D86" s="76" t="s">
        <v>578</v>
      </c>
      <c r="E86" s="7"/>
      <c r="F86" s="25">
        <f t="shared" si="7"/>
        <v>0</v>
      </c>
      <c r="G86" s="23"/>
      <c r="H86" s="58" t="e">
        <f t="shared" si="8"/>
        <v>#DIV/0!</v>
      </c>
      <c r="I86" s="22"/>
      <c r="J86" s="22"/>
      <c r="K86" s="87">
        <v>0</v>
      </c>
    </row>
    <row r="87" spans="1:12" ht="21.75" thickBot="1">
      <c r="A87" s="36"/>
      <c r="B87" s="36"/>
      <c r="C87" s="20"/>
      <c r="D87" s="21"/>
      <c r="E87" s="7"/>
      <c r="F87" s="22"/>
      <c r="G87" s="23"/>
      <c r="H87" s="26"/>
      <c r="I87" s="22"/>
      <c r="J87" s="22"/>
      <c r="K87" s="41"/>
    </row>
    <row r="88" spans="1:12" ht="21" thickBot="1">
      <c r="A88" s="85">
        <v>6</v>
      </c>
      <c r="B88" s="84" t="s">
        <v>21</v>
      </c>
      <c r="C88" s="11"/>
      <c r="D88" s="12"/>
      <c r="E88" s="13"/>
      <c r="F88" s="13"/>
      <c r="G88" s="83">
        <f>SUM(F90:F92)</f>
        <v>0</v>
      </c>
      <c r="H88" s="14"/>
      <c r="I88" s="70" t="e">
        <f>SUM(H90:H92)</f>
        <v>#DIV/0!</v>
      </c>
      <c r="J88" s="19"/>
      <c r="K88" s="38"/>
      <c r="L88" s="89">
        <f>SUM(K90:K92)</f>
        <v>0</v>
      </c>
    </row>
    <row r="89" spans="1:12">
      <c r="A89" s="28"/>
      <c r="B89" s="16"/>
      <c r="C89" s="17"/>
      <c r="D89" s="18"/>
      <c r="E89" s="17"/>
      <c r="F89" s="17"/>
      <c r="G89" s="15"/>
      <c r="H89" s="15"/>
      <c r="I89" s="19"/>
      <c r="J89" s="19"/>
      <c r="K89" s="40"/>
    </row>
    <row r="90" spans="1:12" ht="21">
      <c r="A90" s="43" t="s">
        <v>20</v>
      </c>
      <c r="B90" s="34" t="s">
        <v>429</v>
      </c>
      <c r="C90" s="17"/>
      <c r="D90" s="76" t="s">
        <v>578</v>
      </c>
      <c r="E90" s="17"/>
      <c r="F90" s="25">
        <f t="shared" ref="F90:F92" si="9">+C90*E90</f>
        <v>0</v>
      </c>
      <c r="G90" s="23"/>
      <c r="H90" s="58" t="e">
        <f>F90/$G$381</f>
        <v>#DIV/0!</v>
      </c>
      <c r="I90" s="19"/>
      <c r="J90" s="19"/>
      <c r="K90" s="87">
        <v>0</v>
      </c>
    </row>
    <row r="91" spans="1:12" ht="21">
      <c r="A91" s="43" t="s">
        <v>40</v>
      </c>
      <c r="B91" s="34" t="s">
        <v>430</v>
      </c>
      <c r="C91" s="17"/>
      <c r="D91" s="76" t="s">
        <v>578</v>
      </c>
      <c r="E91" s="17"/>
      <c r="F91" s="25">
        <f t="shared" si="9"/>
        <v>0</v>
      </c>
      <c r="G91" s="23"/>
      <c r="H91" s="58" t="e">
        <f>F91/$G$381</f>
        <v>#DIV/0!</v>
      </c>
      <c r="I91" s="19"/>
      <c r="J91" s="19"/>
      <c r="K91" s="87">
        <v>0</v>
      </c>
    </row>
    <row r="92" spans="1:12" ht="21">
      <c r="A92" s="43" t="s">
        <v>41</v>
      </c>
      <c r="B92" s="34" t="s">
        <v>431</v>
      </c>
      <c r="C92" s="17"/>
      <c r="D92" s="76" t="s">
        <v>578</v>
      </c>
      <c r="E92" s="17"/>
      <c r="F92" s="25">
        <f t="shared" si="9"/>
        <v>0</v>
      </c>
      <c r="G92" s="23"/>
      <c r="H92" s="58" t="e">
        <f>F92/$G$381</f>
        <v>#DIV/0!</v>
      </c>
      <c r="I92" s="19"/>
      <c r="J92" s="19"/>
      <c r="K92" s="87">
        <v>0</v>
      </c>
    </row>
    <row r="93" spans="1:12" ht="21.75" thickBot="1">
      <c r="A93" s="43"/>
      <c r="B93" s="36"/>
      <c r="C93" s="17"/>
      <c r="D93" s="18"/>
      <c r="E93" s="17"/>
      <c r="F93" s="22"/>
      <c r="G93" s="15"/>
      <c r="H93" s="26"/>
      <c r="I93" s="19"/>
      <c r="J93" s="19"/>
      <c r="K93" s="40"/>
    </row>
    <row r="94" spans="1:12" ht="21" thickBot="1">
      <c r="A94" s="85">
        <v>7</v>
      </c>
      <c r="B94" s="84" t="s">
        <v>45</v>
      </c>
      <c r="C94" s="11"/>
      <c r="D94" s="12"/>
      <c r="E94" s="13"/>
      <c r="F94" s="13"/>
      <c r="G94" s="83">
        <f>SUM(F96:F101)</f>
        <v>0</v>
      </c>
      <c r="H94" s="14"/>
      <c r="I94" s="70" t="e">
        <f>SUM(H96:H101)</f>
        <v>#DIV/0!</v>
      </c>
      <c r="J94" s="19"/>
      <c r="K94" s="40"/>
      <c r="L94" s="89">
        <f>SUM(K96:K101)</f>
        <v>0</v>
      </c>
    </row>
    <row r="95" spans="1:12">
      <c r="A95" s="43"/>
      <c r="B95" s="36"/>
      <c r="C95" s="17"/>
      <c r="D95" s="18"/>
      <c r="E95" s="17"/>
      <c r="F95" s="17"/>
      <c r="G95" s="15"/>
      <c r="H95" s="15"/>
      <c r="I95" s="19"/>
      <c r="J95" s="19"/>
      <c r="K95" s="40"/>
    </row>
    <row r="96" spans="1:12" ht="21">
      <c r="A96" s="43" t="s">
        <v>42</v>
      </c>
      <c r="B96" s="34" t="s">
        <v>432</v>
      </c>
      <c r="C96" s="17"/>
      <c r="D96" s="76" t="s">
        <v>578</v>
      </c>
      <c r="E96" s="17"/>
      <c r="F96" s="25">
        <f t="shared" ref="F96:F101" si="10">+C96*E96</f>
        <v>0</v>
      </c>
      <c r="G96" s="23"/>
      <c r="H96" s="58" t="e">
        <f t="shared" ref="H96:H101" si="11">F96/$G$381</f>
        <v>#DIV/0!</v>
      </c>
      <c r="I96" s="19"/>
      <c r="J96" s="19"/>
      <c r="K96" s="87">
        <v>0</v>
      </c>
    </row>
    <row r="97" spans="1:12" ht="21">
      <c r="A97" s="43" t="s">
        <v>43</v>
      </c>
      <c r="B97" s="34" t="s">
        <v>433</v>
      </c>
      <c r="C97" s="20"/>
      <c r="D97" s="76" t="s">
        <v>578</v>
      </c>
      <c r="E97" s="7"/>
      <c r="F97" s="25">
        <f t="shared" si="10"/>
        <v>0</v>
      </c>
      <c r="G97" s="23"/>
      <c r="H97" s="58" t="e">
        <f t="shared" si="11"/>
        <v>#DIV/0!</v>
      </c>
      <c r="I97" s="22"/>
      <c r="J97" s="22"/>
      <c r="K97" s="87">
        <v>0</v>
      </c>
    </row>
    <row r="98" spans="1:12" ht="21">
      <c r="A98" s="43" t="s">
        <v>184</v>
      </c>
      <c r="B98" s="34" t="s">
        <v>434</v>
      </c>
      <c r="C98" s="17"/>
      <c r="D98" s="76" t="s">
        <v>578</v>
      </c>
      <c r="E98" s="7"/>
      <c r="F98" s="25">
        <f t="shared" si="10"/>
        <v>0</v>
      </c>
      <c r="G98" s="23"/>
      <c r="H98" s="58" t="e">
        <f t="shared" si="11"/>
        <v>#DIV/0!</v>
      </c>
      <c r="I98" s="22"/>
      <c r="J98" s="22"/>
      <c r="K98" s="87">
        <v>0</v>
      </c>
    </row>
    <row r="99" spans="1:12" ht="21">
      <c r="A99" s="43" t="s">
        <v>185</v>
      </c>
      <c r="B99" s="34" t="s">
        <v>435</v>
      </c>
      <c r="C99" s="17"/>
      <c r="D99" s="76" t="s">
        <v>578</v>
      </c>
      <c r="E99" s="17"/>
      <c r="F99" s="25">
        <f t="shared" si="10"/>
        <v>0</v>
      </c>
      <c r="G99" s="23"/>
      <c r="H99" s="58" t="e">
        <f t="shared" si="11"/>
        <v>#DIV/0!</v>
      </c>
      <c r="I99" s="19"/>
      <c r="J99" s="19"/>
      <c r="K99" s="87">
        <v>0</v>
      </c>
    </row>
    <row r="100" spans="1:12" ht="21">
      <c r="A100" s="43" t="s">
        <v>186</v>
      </c>
      <c r="B100" s="34" t="s">
        <v>436</v>
      </c>
      <c r="C100" s="17"/>
      <c r="D100" s="76" t="s">
        <v>577</v>
      </c>
      <c r="E100" s="17"/>
      <c r="F100" s="25">
        <f t="shared" si="10"/>
        <v>0</v>
      </c>
      <c r="G100" s="23"/>
      <c r="H100" s="58" t="e">
        <f t="shared" si="11"/>
        <v>#DIV/0!</v>
      </c>
      <c r="I100" s="19"/>
      <c r="J100" s="19"/>
      <c r="K100" s="87">
        <v>0</v>
      </c>
    </row>
    <row r="101" spans="1:12" ht="21">
      <c r="A101" s="43" t="s">
        <v>187</v>
      </c>
      <c r="B101" s="34" t="s">
        <v>437</v>
      </c>
      <c r="C101" s="20"/>
      <c r="D101" s="76" t="s">
        <v>576</v>
      </c>
      <c r="E101" s="7"/>
      <c r="F101" s="25">
        <f t="shared" si="10"/>
        <v>0</v>
      </c>
      <c r="G101" s="23"/>
      <c r="H101" s="58" t="e">
        <f t="shared" si="11"/>
        <v>#DIV/0!</v>
      </c>
      <c r="I101" s="22"/>
      <c r="J101" s="22"/>
      <c r="K101" s="87">
        <v>0</v>
      </c>
    </row>
    <row r="102" spans="1:12" ht="21.75" thickBot="1">
      <c r="A102" s="36"/>
      <c r="B102" s="36"/>
      <c r="C102" s="20"/>
      <c r="D102" s="21"/>
      <c r="E102" s="7"/>
      <c r="F102" s="22"/>
      <c r="G102" s="23"/>
      <c r="H102" s="26"/>
      <c r="I102" s="22"/>
      <c r="J102" s="22"/>
      <c r="K102" s="40"/>
    </row>
    <row r="103" spans="1:12" ht="21" thickBot="1">
      <c r="A103" s="85">
        <v>8</v>
      </c>
      <c r="B103" s="84" t="s">
        <v>148</v>
      </c>
      <c r="C103" s="11"/>
      <c r="D103" s="12"/>
      <c r="E103" s="13"/>
      <c r="F103" s="13"/>
      <c r="G103" s="83">
        <f>SUM(F105:F106)</f>
        <v>0</v>
      </c>
      <c r="H103" s="14"/>
      <c r="I103" s="70" t="e">
        <f>SUM(H105:H106)</f>
        <v>#DIV/0!</v>
      </c>
      <c r="J103" s="19"/>
      <c r="K103" s="42"/>
      <c r="L103" s="89">
        <f>SUM(K105:K106)</f>
        <v>0</v>
      </c>
    </row>
    <row r="104" spans="1:12" ht="21">
      <c r="A104" s="36"/>
      <c r="B104" s="36"/>
      <c r="C104" s="20"/>
      <c r="D104" s="21"/>
      <c r="E104" s="7"/>
      <c r="F104" s="22"/>
      <c r="G104" s="23"/>
      <c r="H104" s="26"/>
      <c r="I104" s="22"/>
      <c r="J104" s="22"/>
      <c r="K104" s="42"/>
    </row>
    <row r="105" spans="1:12" ht="21">
      <c r="A105" s="36" t="s">
        <v>22</v>
      </c>
      <c r="B105" s="34" t="s">
        <v>438</v>
      </c>
      <c r="C105" s="20"/>
      <c r="D105" s="76" t="s">
        <v>578</v>
      </c>
      <c r="E105" s="7"/>
      <c r="F105" s="25">
        <f t="shared" ref="F105:F106" si="12">+C105*E105</f>
        <v>0</v>
      </c>
      <c r="G105" s="23"/>
      <c r="H105" s="58" t="e">
        <f>F105/$G$381</f>
        <v>#DIV/0!</v>
      </c>
      <c r="I105" s="22"/>
      <c r="J105" s="22"/>
      <c r="K105" s="87">
        <v>0</v>
      </c>
    </row>
    <row r="106" spans="1:12" ht="21">
      <c r="A106" s="36" t="s">
        <v>44</v>
      </c>
      <c r="B106" s="34" t="s">
        <v>439</v>
      </c>
      <c r="C106" s="20"/>
      <c r="D106" s="76" t="s">
        <v>574</v>
      </c>
      <c r="E106" s="7"/>
      <c r="F106" s="25">
        <f t="shared" si="12"/>
        <v>0</v>
      </c>
      <c r="G106" s="23"/>
      <c r="H106" s="58" t="e">
        <f>F106/$G$381</f>
        <v>#DIV/0!</v>
      </c>
      <c r="I106" s="22"/>
      <c r="J106" s="22"/>
      <c r="K106" s="87">
        <v>0</v>
      </c>
    </row>
    <row r="107" spans="1:12" ht="21.75" thickBot="1">
      <c r="A107" s="37"/>
      <c r="B107" s="37"/>
      <c r="C107" s="17"/>
      <c r="D107" s="18"/>
      <c r="E107" s="7"/>
      <c r="F107" s="22"/>
      <c r="G107" s="23"/>
      <c r="H107" s="26"/>
      <c r="I107" s="22"/>
      <c r="J107" s="22"/>
      <c r="K107" s="38"/>
    </row>
    <row r="108" spans="1:12" ht="21" thickBot="1">
      <c r="A108" s="85">
        <v>9</v>
      </c>
      <c r="B108" s="84" t="s">
        <v>48</v>
      </c>
      <c r="C108" s="11"/>
      <c r="D108" s="12"/>
      <c r="E108" s="13"/>
      <c r="F108" s="13"/>
      <c r="G108" s="83">
        <f>SUM(F110:F111)</f>
        <v>0</v>
      </c>
      <c r="H108" s="14"/>
      <c r="I108" s="70" t="e">
        <f>SUM(H110:H111)</f>
        <v>#DIV/0!</v>
      </c>
      <c r="J108" s="19"/>
      <c r="L108" s="89">
        <f>SUM(K110:K111)</f>
        <v>0</v>
      </c>
    </row>
    <row r="109" spans="1:12">
      <c r="A109" s="28"/>
      <c r="B109" s="16"/>
      <c r="C109" s="17"/>
      <c r="D109" s="18"/>
      <c r="E109" s="17"/>
      <c r="F109" s="17"/>
      <c r="G109" s="15"/>
      <c r="H109" s="15"/>
      <c r="I109" s="19"/>
      <c r="J109" s="19"/>
    </row>
    <row r="110" spans="1:12" ht="21">
      <c r="A110" s="36" t="s">
        <v>24</v>
      </c>
      <c r="B110" s="34" t="s">
        <v>440</v>
      </c>
      <c r="C110" s="20"/>
      <c r="D110" s="76" t="s">
        <v>577</v>
      </c>
      <c r="E110" s="20"/>
      <c r="F110" s="25">
        <f>+C110*E110</f>
        <v>0</v>
      </c>
      <c r="G110" s="23"/>
      <c r="H110" s="58" t="e">
        <f>F110/$G$381</f>
        <v>#DIV/0!</v>
      </c>
      <c r="I110" s="39"/>
      <c r="J110" s="39"/>
      <c r="K110" s="87">
        <v>0</v>
      </c>
    </row>
    <row r="111" spans="1:12" ht="21">
      <c r="A111" s="36" t="s">
        <v>25</v>
      </c>
      <c r="B111" s="34" t="s">
        <v>441</v>
      </c>
      <c r="C111" s="20"/>
      <c r="D111" s="76" t="s">
        <v>577</v>
      </c>
      <c r="E111" s="7"/>
      <c r="F111" s="25">
        <f>+C111*E111</f>
        <v>0</v>
      </c>
      <c r="G111" s="23"/>
      <c r="H111" s="58" t="e">
        <f>F111/$G$381</f>
        <v>#DIV/0!</v>
      </c>
      <c r="I111" s="22"/>
      <c r="J111" s="22"/>
      <c r="K111" s="87">
        <v>0</v>
      </c>
    </row>
    <row r="112" spans="1:12" ht="21.75" thickBot="1">
      <c r="A112" s="36"/>
      <c r="B112" s="36"/>
      <c r="C112" s="20"/>
      <c r="D112" s="21"/>
      <c r="E112" s="7"/>
      <c r="F112" s="22"/>
      <c r="G112" s="23"/>
      <c r="H112" s="26"/>
      <c r="I112" s="22"/>
      <c r="J112" s="22"/>
    </row>
    <row r="113" spans="1:12" ht="21" thickBot="1">
      <c r="A113" s="85">
        <v>11</v>
      </c>
      <c r="B113" s="84" t="s">
        <v>23</v>
      </c>
      <c r="C113" s="11"/>
      <c r="D113" s="12"/>
      <c r="E113" s="13"/>
      <c r="F113" s="13"/>
      <c r="G113" s="83">
        <f>SUM(F115:F117)</f>
        <v>0</v>
      </c>
      <c r="H113" s="14"/>
      <c r="I113" s="70" t="e">
        <f>SUM(H115:H117)</f>
        <v>#DIV/0!</v>
      </c>
      <c r="J113" s="19"/>
      <c r="L113" s="89">
        <f>SUM(K115:K117)</f>
        <v>0</v>
      </c>
    </row>
    <row r="114" spans="1:12">
      <c r="A114" s="28"/>
      <c r="B114" s="16"/>
      <c r="C114" s="17"/>
      <c r="D114" s="18"/>
      <c r="E114" s="17"/>
      <c r="F114" s="17"/>
      <c r="G114" s="15"/>
      <c r="H114" s="15"/>
      <c r="I114" s="19"/>
      <c r="J114" s="19"/>
      <c r="K114" s="88"/>
    </row>
    <row r="115" spans="1:12" ht="21">
      <c r="A115" s="36" t="s">
        <v>46</v>
      </c>
      <c r="B115" s="34" t="s">
        <v>442</v>
      </c>
      <c r="C115" s="17"/>
      <c r="D115" s="76" t="s">
        <v>578</v>
      </c>
      <c r="E115" s="17"/>
      <c r="F115" s="25">
        <f t="shared" ref="F115:F117" si="13">+C115*E115</f>
        <v>0</v>
      </c>
      <c r="G115" s="23"/>
      <c r="H115" s="58" t="e">
        <f>F115/$G$381</f>
        <v>#DIV/0!</v>
      </c>
      <c r="I115" s="19"/>
      <c r="J115" s="19"/>
      <c r="K115" s="87">
        <v>0</v>
      </c>
    </row>
    <row r="116" spans="1:12" ht="21">
      <c r="A116" s="36" t="s">
        <v>47</v>
      </c>
      <c r="B116" s="34" t="s">
        <v>437</v>
      </c>
      <c r="C116" s="17"/>
      <c r="D116" s="76" t="s">
        <v>576</v>
      </c>
      <c r="E116" s="17"/>
      <c r="F116" s="25">
        <f t="shared" si="13"/>
        <v>0</v>
      </c>
      <c r="G116" s="23"/>
      <c r="H116" s="58" t="e">
        <f>F116/$G$381</f>
        <v>#DIV/0!</v>
      </c>
      <c r="I116" s="19"/>
      <c r="J116" s="19"/>
      <c r="K116" s="87">
        <v>0</v>
      </c>
    </row>
    <row r="117" spans="1:12" ht="21">
      <c r="A117" s="36" t="s">
        <v>188</v>
      </c>
      <c r="B117" s="34" t="s">
        <v>443</v>
      </c>
      <c r="C117" s="20"/>
      <c r="D117" s="76" t="s">
        <v>577</v>
      </c>
      <c r="E117" s="20"/>
      <c r="F117" s="25">
        <f t="shared" si="13"/>
        <v>0</v>
      </c>
      <c r="G117" s="23"/>
      <c r="H117" s="58" t="e">
        <f>F117/$G$381</f>
        <v>#DIV/0!</v>
      </c>
      <c r="I117" s="39"/>
      <c r="J117" s="39"/>
      <c r="K117" s="87">
        <v>0</v>
      </c>
    </row>
    <row r="118" spans="1:12" ht="21.75" thickBot="1">
      <c r="A118" s="36"/>
      <c r="B118" s="36"/>
      <c r="C118" s="20"/>
      <c r="D118" s="21"/>
      <c r="E118" s="7"/>
      <c r="F118" s="22"/>
      <c r="G118" s="23"/>
      <c r="H118" s="26"/>
      <c r="I118" s="22"/>
      <c r="J118" s="22"/>
    </row>
    <row r="119" spans="1:12" ht="21" thickBot="1">
      <c r="A119" s="85">
        <v>12</v>
      </c>
      <c r="B119" s="84" t="s">
        <v>149</v>
      </c>
      <c r="C119" s="11"/>
      <c r="D119" s="12"/>
      <c r="E119" s="13"/>
      <c r="F119" s="13"/>
      <c r="G119" s="83">
        <f>SUM(F122:F127)</f>
        <v>0</v>
      </c>
      <c r="H119" s="14"/>
      <c r="I119" s="70" t="e">
        <f>SUM(H122:H127)</f>
        <v>#DIV/0!</v>
      </c>
      <c r="J119" s="19"/>
      <c r="L119" s="89">
        <f>SUM(K122:K127)</f>
        <v>0</v>
      </c>
    </row>
    <row r="120" spans="1:12" ht="21">
      <c r="A120" s="36"/>
      <c r="B120" s="27"/>
      <c r="C120" s="20"/>
      <c r="D120" s="21"/>
      <c r="E120" s="7"/>
      <c r="F120" s="22"/>
      <c r="G120" s="23"/>
      <c r="H120" s="26"/>
      <c r="I120" s="22"/>
      <c r="J120" s="22"/>
    </row>
    <row r="121" spans="1:12" ht="21">
      <c r="A121" s="37" t="s">
        <v>49</v>
      </c>
      <c r="B121" s="35" t="s">
        <v>444</v>
      </c>
      <c r="C121" s="20"/>
      <c r="D121" s="21"/>
      <c r="E121" s="7"/>
      <c r="F121" s="22"/>
      <c r="G121" s="23"/>
      <c r="H121" s="26"/>
      <c r="I121" s="22"/>
      <c r="J121" s="22"/>
    </row>
    <row r="122" spans="1:12" ht="21">
      <c r="A122" s="36" t="s">
        <v>189</v>
      </c>
      <c r="B122" s="34" t="s">
        <v>445</v>
      </c>
      <c r="C122" s="20"/>
      <c r="D122" s="76" t="s">
        <v>578</v>
      </c>
      <c r="E122" s="7"/>
      <c r="F122" s="25">
        <f t="shared" ref="F122:F124" si="14">+C122*E122</f>
        <v>0</v>
      </c>
      <c r="G122" s="23"/>
      <c r="H122" s="58" t="e">
        <f>F122/$G$381</f>
        <v>#DIV/0!</v>
      </c>
      <c r="I122" s="22"/>
      <c r="J122" s="22"/>
      <c r="K122" s="87">
        <v>0</v>
      </c>
    </row>
    <row r="123" spans="1:12" ht="21">
      <c r="A123" s="36" t="s">
        <v>190</v>
      </c>
      <c r="B123" s="34" t="s">
        <v>446</v>
      </c>
      <c r="C123" s="20"/>
      <c r="D123" s="76" t="s">
        <v>578</v>
      </c>
      <c r="E123" s="7"/>
      <c r="F123" s="25">
        <f t="shared" si="14"/>
        <v>0</v>
      </c>
      <c r="G123" s="23"/>
      <c r="H123" s="58" t="e">
        <f>F123/$G$381</f>
        <v>#DIV/0!</v>
      </c>
      <c r="I123" s="22"/>
      <c r="J123" s="22"/>
      <c r="K123" s="87">
        <v>0</v>
      </c>
    </row>
    <row r="124" spans="1:12" ht="21">
      <c r="A124" s="36" t="s">
        <v>191</v>
      </c>
      <c r="B124" s="34" t="s">
        <v>447</v>
      </c>
      <c r="C124" s="17"/>
      <c r="D124" s="76" t="s">
        <v>574</v>
      </c>
      <c r="E124" s="17"/>
      <c r="F124" s="25">
        <f t="shared" si="14"/>
        <v>0</v>
      </c>
      <c r="G124" s="23"/>
      <c r="H124" s="58" t="e">
        <f>F124/$G$381</f>
        <v>#DIV/0!</v>
      </c>
      <c r="I124" s="19"/>
      <c r="J124" s="19"/>
      <c r="K124" s="87">
        <v>0</v>
      </c>
    </row>
    <row r="125" spans="1:12">
      <c r="A125" s="28" t="s">
        <v>50</v>
      </c>
      <c r="B125" s="35" t="s">
        <v>147</v>
      </c>
      <c r="C125" s="17"/>
      <c r="D125" s="18"/>
      <c r="E125" s="17"/>
      <c r="F125" s="17"/>
      <c r="G125" s="15"/>
      <c r="H125" s="15"/>
      <c r="I125" s="19"/>
      <c r="J125" s="19"/>
      <c r="K125" s="19"/>
    </row>
    <row r="126" spans="1:12" ht="21">
      <c r="A126" s="36" t="s">
        <v>192</v>
      </c>
      <c r="B126" s="34" t="s">
        <v>448</v>
      </c>
      <c r="C126" s="20"/>
      <c r="D126" s="76" t="s">
        <v>578</v>
      </c>
      <c r="E126" s="7"/>
      <c r="F126" s="25">
        <f t="shared" ref="F126:F127" si="15">+C126*E126</f>
        <v>0</v>
      </c>
      <c r="G126" s="23"/>
      <c r="H126" s="58" t="e">
        <f>F126/$G$381</f>
        <v>#DIV/0!</v>
      </c>
      <c r="I126" s="22"/>
      <c r="J126" s="22"/>
      <c r="K126" s="87">
        <v>0</v>
      </c>
    </row>
    <row r="127" spans="1:12" ht="21">
      <c r="A127" s="36" t="s">
        <v>193</v>
      </c>
      <c r="B127" s="34" t="s">
        <v>449</v>
      </c>
      <c r="C127" s="20"/>
      <c r="D127" s="76" t="s">
        <v>577</v>
      </c>
      <c r="E127" s="7"/>
      <c r="F127" s="25">
        <f t="shared" si="15"/>
        <v>0</v>
      </c>
      <c r="G127" s="23"/>
      <c r="H127" s="58" t="e">
        <f>F127/$G$381</f>
        <v>#DIV/0!</v>
      </c>
      <c r="I127" s="22"/>
      <c r="J127" s="22"/>
      <c r="K127" s="87">
        <v>0</v>
      </c>
    </row>
    <row r="128" spans="1:12" ht="21.75" thickBot="1">
      <c r="A128" s="36"/>
      <c r="B128" s="36"/>
      <c r="C128" s="20"/>
      <c r="D128" s="21"/>
      <c r="E128" s="7"/>
      <c r="F128" s="22"/>
      <c r="G128" s="23"/>
      <c r="H128" s="26"/>
      <c r="I128" s="22"/>
      <c r="J128" s="22"/>
    </row>
    <row r="129" spans="1:23" ht="21" thickBot="1">
      <c r="A129" s="85">
        <v>13</v>
      </c>
      <c r="B129" s="84" t="s">
        <v>28</v>
      </c>
      <c r="C129" s="11"/>
      <c r="D129" s="12"/>
      <c r="E129" s="13"/>
      <c r="F129" s="13"/>
      <c r="G129" s="83">
        <f>SUM(F131:F134)</f>
        <v>0</v>
      </c>
      <c r="H129" s="14"/>
      <c r="I129" s="70" t="e">
        <f>SUM(H131:H134)</f>
        <v>#DIV/0!</v>
      </c>
      <c r="J129" s="19"/>
      <c r="L129" s="89">
        <f>SUM(K131:K134)</f>
        <v>0</v>
      </c>
    </row>
    <row r="130" spans="1:23" ht="15.75" customHeight="1">
      <c r="A130" s="36"/>
      <c r="B130" s="36"/>
      <c r="C130" s="20"/>
      <c r="D130" s="21"/>
      <c r="E130" s="7"/>
      <c r="F130" s="22"/>
      <c r="G130" s="23"/>
      <c r="H130" s="26"/>
      <c r="I130" s="22"/>
      <c r="J130" s="22"/>
    </row>
    <row r="131" spans="1:23" ht="21">
      <c r="A131" s="36" t="s">
        <v>194</v>
      </c>
      <c r="B131" s="34" t="s">
        <v>524</v>
      </c>
      <c r="C131" s="20"/>
      <c r="D131" s="76" t="s">
        <v>574</v>
      </c>
      <c r="E131" s="7"/>
      <c r="F131" s="25">
        <f t="shared" ref="F131:F134" si="16">+C131*E131</f>
        <v>0</v>
      </c>
      <c r="G131" s="23"/>
      <c r="H131" s="58" t="e">
        <f>F131/$G$381</f>
        <v>#DIV/0!</v>
      </c>
      <c r="I131" s="22"/>
      <c r="J131" s="22"/>
      <c r="K131" s="87">
        <v>0</v>
      </c>
    </row>
    <row r="132" spans="1:23" ht="21">
      <c r="A132" s="36" t="s">
        <v>195</v>
      </c>
      <c r="B132" s="34" t="s">
        <v>525</v>
      </c>
      <c r="C132" s="20"/>
      <c r="D132" s="76" t="s">
        <v>574</v>
      </c>
      <c r="E132" s="7"/>
      <c r="F132" s="25">
        <f t="shared" si="16"/>
        <v>0</v>
      </c>
      <c r="G132" s="23"/>
      <c r="H132" s="58" t="e">
        <f>F132/$G$381</f>
        <v>#DIV/0!</v>
      </c>
      <c r="I132" s="22"/>
      <c r="J132" s="22"/>
      <c r="K132" s="87">
        <v>0</v>
      </c>
    </row>
    <row r="133" spans="1:23" ht="21">
      <c r="A133" s="36" t="s">
        <v>196</v>
      </c>
      <c r="B133" s="34" t="s">
        <v>450</v>
      </c>
      <c r="C133" s="20"/>
      <c r="D133" s="76" t="s">
        <v>574</v>
      </c>
      <c r="E133" s="7"/>
      <c r="F133" s="25">
        <f t="shared" si="16"/>
        <v>0</v>
      </c>
      <c r="G133" s="23"/>
      <c r="H133" s="58" t="e">
        <f>F133/$G$381</f>
        <v>#DIV/0!</v>
      </c>
      <c r="I133" s="22"/>
      <c r="J133" s="22"/>
      <c r="K133" s="87">
        <v>0</v>
      </c>
    </row>
    <row r="134" spans="1:23" ht="21">
      <c r="A134" s="36" t="s">
        <v>197</v>
      </c>
      <c r="B134" s="34" t="s">
        <v>526</v>
      </c>
      <c r="C134" s="17"/>
      <c r="D134" s="76" t="s">
        <v>574</v>
      </c>
      <c r="E134" s="17"/>
      <c r="F134" s="25">
        <f t="shared" si="16"/>
        <v>0</v>
      </c>
      <c r="G134" s="23"/>
      <c r="H134" s="58" t="e">
        <f>F134/$G$381</f>
        <v>#DIV/0!</v>
      </c>
      <c r="I134" s="19"/>
      <c r="J134" s="19"/>
      <c r="K134" s="87">
        <v>0</v>
      </c>
    </row>
    <row r="135" spans="1:23" ht="21.75" thickBot="1">
      <c r="A135" s="50"/>
      <c r="B135" s="56"/>
      <c r="D135" s="33"/>
      <c r="G135" s="1"/>
      <c r="H135" s="1"/>
      <c r="I135" s="5"/>
      <c r="J135" s="5"/>
    </row>
    <row r="136" spans="1:23" ht="29.25" customHeight="1" thickBot="1">
      <c r="A136" s="85">
        <v>14</v>
      </c>
      <c r="B136" s="84" t="s">
        <v>533</v>
      </c>
      <c r="C136" s="11"/>
      <c r="D136" s="12"/>
      <c r="E136" s="13"/>
      <c r="F136" s="13"/>
      <c r="G136" s="83">
        <f>SUM(F138:F147)</f>
        <v>0</v>
      </c>
      <c r="H136" s="14"/>
      <c r="I136" s="70" t="e">
        <f>SUM(H138:H147)</f>
        <v>#DIV/0!</v>
      </c>
      <c r="J136" s="19"/>
      <c r="K136" s="6"/>
      <c r="L136" s="89">
        <f>SUM(K138:K147)</f>
        <v>0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ht="29.25" customHeight="1">
      <c r="A137" s="28"/>
      <c r="B137" s="16"/>
      <c r="C137" s="17"/>
      <c r="D137" s="18"/>
      <c r="E137" s="17"/>
      <c r="F137" s="17"/>
      <c r="G137" s="15"/>
      <c r="H137" s="15"/>
      <c r="I137" s="19"/>
      <c r="J137" s="19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21" customHeight="1">
      <c r="A138" s="43" t="s">
        <v>198</v>
      </c>
      <c r="B138" s="34" t="s">
        <v>534</v>
      </c>
      <c r="C138" s="22"/>
      <c r="D138" s="76" t="s">
        <v>576</v>
      </c>
      <c r="E138" s="22"/>
      <c r="F138" s="25">
        <f t="shared" ref="F138:F147" si="17">+C138*E138</f>
        <v>0</v>
      </c>
      <c r="G138" s="23"/>
      <c r="H138" s="58" t="e">
        <f t="shared" ref="H138:H147" si="18">F138/$G$381</f>
        <v>#DIV/0!</v>
      </c>
      <c r="I138" s="15"/>
      <c r="J138" s="15"/>
      <c r="K138" s="87">
        <v>0</v>
      </c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21" customHeight="1">
      <c r="A139" s="43" t="s">
        <v>199</v>
      </c>
      <c r="B139" s="34" t="s">
        <v>535</v>
      </c>
      <c r="C139" s="22"/>
      <c r="D139" s="76" t="s">
        <v>576</v>
      </c>
      <c r="E139" s="22"/>
      <c r="F139" s="25">
        <f t="shared" si="17"/>
        <v>0</v>
      </c>
      <c r="G139" s="23"/>
      <c r="H139" s="58" t="e">
        <f t="shared" si="18"/>
        <v>#DIV/0!</v>
      </c>
      <c r="I139" s="15"/>
      <c r="J139" s="15"/>
      <c r="K139" s="87">
        <v>0</v>
      </c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21" customHeight="1">
      <c r="A140" s="43" t="s">
        <v>200</v>
      </c>
      <c r="B140" s="34" t="s">
        <v>536</v>
      </c>
      <c r="C140" s="22"/>
      <c r="D140" s="76" t="s">
        <v>576</v>
      </c>
      <c r="E140" s="22"/>
      <c r="F140" s="25">
        <f t="shared" si="17"/>
        <v>0</v>
      </c>
      <c r="G140" s="23"/>
      <c r="H140" s="58" t="e">
        <f t="shared" si="18"/>
        <v>#DIV/0!</v>
      </c>
      <c r="I140" s="15"/>
      <c r="J140" s="15"/>
      <c r="K140" s="87">
        <v>0</v>
      </c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1" customHeight="1">
      <c r="A141" s="43" t="s">
        <v>201</v>
      </c>
      <c r="B141" s="34" t="s">
        <v>537</v>
      </c>
      <c r="C141" s="22"/>
      <c r="D141" s="76" t="s">
        <v>576</v>
      </c>
      <c r="E141" s="22"/>
      <c r="F141" s="25">
        <f t="shared" si="17"/>
        <v>0</v>
      </c>
      <c r="G141" s="23"/>
      <c r="H141" s="58" t="e">
        <f t="shared" si="18"/>
        <v>#DIV/0!</v>
      </c>
      <c r="I141" s="15"/>
      <c r="J141" s="15"/>
      <c r="K141" s="87">
        <v>0</v>
      </c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21" customHeight="1">
      <c r="A142" s="43" t="s">
        <v>202</v>
      </c>
      <c r="B142" s="34" t="s">
        <v>538</v>
      </c>
      <c r="C142" s="22"/>
      <c r="D142" s="76" t="s">
        <v>576</v>
      </c>
      <c r="E142" s="22"/>
      <c r="F142" s="25">
        <f t="shared" si="17"/>
        <v>0</v>
      </c>
      <c r="G142" s="23"/>
      <c r="H142" s="58" t="e">
        <f t="shared" si="18"/>
        <v>#DIV/0!</v>
      </c>
      <c r="I142" s="15"/>
      <c r="J142" s="15"/>
      <c r="K142" s="87">
        <v>0</v>
      </c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ht="21" customHeight="1">
      <c r="A143" s="43" t="s">
        <v>203</v>
      </c>
      <c r="B143" s="34" t="s">
        <v>539</v>
      </c>
      <c r="C143" s="22"/>
      <c r="D143" s="76" t="s">
        <v>576</v>
      </c>
      <c r="E143" s="22"/>
      <c r="F143" s="25">
        <f t="shared" si="17"/>
        <v>0</v>
      </c>
      <c r="G143" s="23"/>
      <c r="H143" s="58" t="e">
        <f t="shared" si="18"/>
        <v>#DIV/0!</v>
      </c>
      <c r="I143" s="15"/>
      <c r="J143" s="15"/>
      <c r="K143" s="87">
        <v>0</v>
      </c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21" customHeight="1">
      <c r="A144" s="43" t="s">
        <v>204</v>
      </c>
      <c r="B144" s="34" t="s">
        <v>540</v>
      </c>
      <c r="C144" s="22"/>
      <c r="D144" s="76" t="s">
        <v>576</v>
      </c>
      <c r="E144" s="22"/>
      <c r="F144" s="25">
        <f t="shared" si="17"/>
        <v>0</v>
      </c>
      <c r="G144" s="23"/>
      <c r="H144" s="58" t="e">
        <f t="shared" si="18"/>
        <v>#DIV/0!</v>
      </c>
      <c r="I144" s="15"/>
      <c r="J144" s="15"/>
      <c r="K144" s="87">
        <v>0</v>
      </c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ht="21" customHeight="1">
      <c r="A145" s="43" t="s">
        <v>205</v>
      </c>
      <c r="B145" s="34" t="s">
        <v>541</v>
      </c>
      <c r="C145" s="22"/>
      <c r="D145" s="76" t="s">
        <v>576</v>
      </c>
      <c r="E145" s="22"/>
      <c r="F145" s="25">
        <f t="shared" si="17"/>
        <v>0</v>
      </c>
      <c r="G145" s="23"/>
      <c r="H145" s="58" t="e">
        <f t="shared" si="18"/>
        <v>#DIV/0!</v>
      </c>
      <c r="I145" s="15"/>
      <c r="J145" s="15"/>
      <c r="K145" s="87">
        <v>0</v>
      </c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ht="21" customHeight="1">
      <c r="A146" s="43" t="s">
        <v>206</v>
      </c>
      <c r="B146" s="34" t="s">
        <v>542</v>
      </c>
      <c r="C146" s="22"/>
      <c r="D146" s="76" t="s">
        <v>576</v>
      </c>
      <c r="E146" s="22"/>
      <c r="F146" s="25">
        <f t="shared" si="17"/>
        <v>0</v>
      </c>
      <c r="G146" s="23"/>
      <c r="H146" s="58" t="e">
        <f t="shared" si="18"/>
        <v>#DIV/0!</v>
      </c>
      <c r="I146" s="15"/>
      <c r="J146" s="15"/>
      <c r="K146" s="87">
        <v>0</v>
      </c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ht="21" customHeight="1">
      <c r="A147" s="43" t="s">
        <v>207</v>
      </c>
      <c r="B147" s="34" t="s">
        <v>543</v>
      </c>
      <c r="C147" s="22"/>
      <c r="D147" s="76" t="s">
        <v>576</v>
      </c>
      <c r="E147" s="22"/>
      <c r="F147" s="25">
        <f t="shared" si="17"/>
        <v>0</v>
      </c>
      <c r="G147" s="23"/>
      <c r="H147" s="58" t="e">
        <f t="shared" si="18"/>
        <v>#DIV/0!</v>
      </c>
      <c r="I147" s="15"/>
      <c r="J147" s="15"/>
      <c r="K147" s="87">
        <v>0</v>
      </c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ht="29.25" customHeight="1" thickBot="1">
      <c r="A148" s="28"/>
      <c r="B148" s="28"/>
      <c r="C148" s="22"/>
      <c r="D148" s="33"/>
      <c r="E148" s="22"/>
      <c r="F148" s="22"/>
      <c r="G148" s="15"/>
      <c r="H148" s="15"/>
      <c r="I148" s="15"/>
      <c r="J148" s="15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ht="29.25" customHeight="1" thickBot="1">
      <c r="A149" s="85">
        <v>15</v>
      </c>
      <c r="B149" s="84" t="s">
        <v>51</v>
      </c>
      <c r="C149" s="11"/>
      <c r="D149" s="12"/>
      <c r="E149" s="13"/>
      <c r="F149" s="13"/>
      <c r="G149" s="83">
        <f>SUM(F151:F183)</f>
        <v>0</v>
      </c>
      <c r="H149" s="14"/>
      <c r="I149" s="70" t="e">
        <f>SUM(H151:H183)</f>
        <v>#DIV/0!</v>
      </c>
      <c r="J149" s="19"/>
      <c r="K149" s="6"/>
      <c r="L149" s="89">
        <f>SUM(K151:K183)</f>
        <v>0</v>
      </c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ht="29.25" customHeight="1">
      <c r="A150" s="28"/>
      <c r="B150" s="28"/>
      <c r="C150" s="22"/>
      <c r="D150" s="33"/>
      <c r="E150" s="22"/>
      <c r="F150" s="22"/>
      <c r="G150" s="15"/>
      <c r="H150" s="15"/>
      <c r="I150" s="15"/>
      <c r="J150" s="15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ht="21" customHeight="1">
      <c r="A151" s="43" t="s">
        <v>208</v>
      </c>
      <c r="B151" s="34" t="s">
        <v>451</v>
      </c>
      <c r="C151" s="22"/>
      <c r="D151" s="76" t="s">
        <v>576</v>
      </c>
      <c r="E151" s="22"/>
      <c r="F151" s="25">
        <f t="shared" ref="F151:F183" si="19">+C151*E151</f>
        <v>0</v>
      </c>
      <c r="G151" s="23"/>
      <c r="H151" s="58" t="e">
        <f t="shared" ref="H151:H183" si="20">F151/$G$381</f>
        <v>#DIV/0!</v>
      </c>
      <c r="I151" s="15"/>
      <c r="J151" s="15"/>
      <c r="K151" s="87">
        <v>0</v>
      </c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ht="21" customHeight="1">
      <c r="A152" s="43" t="s">
        <v>209</v>
      </c>
      <c r="B152" s="34" t="s">
        <v>452</v>
      </c>
      <c r="C152" s="22"/>
      <c r="D152" s="76" t="s">
        <v>576</v>
      </c>
      <c r="E152" s="22"/>
      <c r="F152" s="25">
        <f t="shared" si="19"/>
        <v>0</v>
      </c>
      <c r="G152" s="23"/>
      <c r="H152" s="58" t="e">
        <f t="shared" si="20"/>
        <v>#DIV/0!</v>
      </c>
      <c r="I152" s="15"/>
      <c r="J152" s="15"/>
      <c r="K152" s="87">
        <v>0</v>
      </c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ht="21" customHeight="1">
      <c r="A153" s="43" t="s">
        <v>210</v>
      </c>
      <c r="B153" s="34" t="s">
        <v>453</v>
      </c>
      <c r="C153" s="22"/>
      <c r="D153" s="76" t="s">
        <v>576</v>
      </c>
      <c r="E153" s="22"/>
      <c r="F153" s="25">
        <f t="shared" si="19"/>
        <v>0</v>
      </c>
      <c r="G153" s="23"/>
      <c r="H153" s="58" t="e">
        <f t="shared" si="20"/>
        <v>#DIV/0!</v>
      </c>
      <c r="I153" s="15"/>
      <c r="J153" s="15"/>
      <c r="K153" s="87">
        <v>0</v>
      </c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ht="21" customHeight="1">
      <c r="A154" s="43" t="s">
        <v>211</v>
      </c>
      <c r="B154" s="34" t="s">
        <v>454</v>
      </c>
      <c r="C154" s="22"/>
      <c r="D154" s="76" t="s">
        <v>576</v>
      </c>
      <c r="E154" s="22"/>
      <c r="F154" s="25">
        <f t="shared" si="19"/>
        <v>0</v>
      </c>
      <c r="G154" s="23"/>
      <c r="H154" s="58" t="e">
        <f t="shared" si="20"/>
        <v>#DIV/0!</v>
      </c>
      <c r="I154" s="15"/>
      <c r="J154" s="15"/>
      <c r="K154" s="87">
        <v>0</v>
      </c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ht="21" customHeight="1">
      <c r="A155" s="43" t="s">
        <v>212</v>
      </c>
      <c r="B155" s="34" t="s">
        <v>455</v>
      </c>
      <c r="C155" s="22"/>
      <c r="D155" s="76" t="s">
        <v>576</v>
      </c>
      <c r="E155" s="22"/>
      <c r="F155" s="25">
        <f t="shared" si="19"/>
        <v>0</v>
      </c>
      <c r="G155" s="23"/>
      <c r="H155" s="58" t="e">
        <f t="shared" si="20"/>
        <v>#DIV/0!</v>
      </c>
      <c r="I155" s="15"/>
      <c r="J155" s="15"/>
      <c r="K155" s="87">
        <v>0</v>
      </c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21" customHeight="1">
      <c r="A156" s="43" t="s">
        <v>213</v>
      </c>
      <c r="B156" s="34" t="s">
        <v>456</v>
      </c>
      <c r="C156" s="22"/>
      <c r="D156" s="76" t="s">
        <v>576</v>
      </c>
      <c r="E156" s="22"/>
      <c r="F156" s="25">
        <f t="shared" si="19"/>
        <v>0</v>
      </c>
      <c r="G156" s="23"/>
      <c r="H156" s="58" t="e">
        <f t="shared" si="20"/>
        <v>#DIV/0!</v>
      </c>
      <c r="I156" s="15"/>
      <c r="J156" s="15"/>
      <c r="K156" s="87">
        <v>0</v>
      </c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21" customHeight="1">
      <c r="A157" s="43" t="s">
        <v>214</v>
      </c>
      <c r="B157" s="34" t="s">
        <v>457</v>
      </c>
      <c r="C157" s="22"/>
      <c r="D157" s="76" t="s">
        <v>576</v>
      </c>
      <c r="E157" s="22"/>
      <c r="F157" s="25">
        <f t="shared" si="19"/>
        <v>0</v>
      </c>
      <c r="G157" s="23"/>
      <c r="H157" s="58" t="e">
        <f t="shared" si="20"/>
        <v>#DIV/0!</v>
      </c>
      <c r="I157" s="15"/>
      <c r="J157" s="15"/>
      <c r="K157" s="87">
        <v>0</v>
      </c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ht="21" customHeight="1">
      <c r="A158" s="43" t="s">
        <v>215</v>
      </c>
      <c r="B158" s="34" t="s">
        <v>458</v>
      </c>
      <c r="C158" s="22"/>
      <c r="D158" s="76" t="s">
        <v>576</v>
      </c>
      <c r="E158" s="22"/>
      <c r="F158" s="25">
        <f t="shared" si="19"/>
        <v>0</v>
      </c>
      <c r="G158" s="23"/>
      <c r="H158" s="58" t="e">
        <f t="shared" si="20"/>
        <v>#DIV/0!</v>
      </c>
      <c r="I158" s="15"/>
      <c r="J158" s="15"/>
      <c r="K158" s="87">
        <v>0</v>
      </c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21" customHeight="1">
      <c r="A159" s="43" t="s">
        <v>216</v>
      </c>
      <c r="B159" s="34" t="s">
        <v>459</v>
      </c>
      <c r="C159" s="22"/>
      <c r="D159" s="76" t="s">
        <v>576</v>
      </c>
      <c r="E159" s="22"/>
      <c r="F159" s="25">
        <f t="shared" si="19"/>
        <v>0</v>
      </c>
      <c r="G159" s="23"/>
      <c r="H159" s="58" t="e">
        <f t="shared" si="20"/>
        <v>#DIV/0!</v>
      </c>
      <c r="I159" s="15"/>
      <c r="J159" s="15"/>
      <c r="K159" s="87">
        <v>0</v>
      </c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ht="21" customHeight="1">
      <c r="A160" s="43" t="s">
        <v>217</v>
      </c>
      <c r="B160" s="34" t="s">
        <v>460</v>
      </c>
      <c r="C160" s="22"/>
      <c r="D160" s="76" t="s">
        <v>576</v>
      </c>
      <c r="E160" s="22"/>
      <c r="F160" s="25">
        <f t="shared" si="19"/>
        <v>0</v>
      </c>
      <c r="G160" s="23"/>
      <c r="H160" s="58" t="e">
        <f t="shared" si="20"/>
        <v>#DIV/0!</v>
      </c>
      <c r="I160" s="15"/>
      <c r="J160" s="15"/>
      <c r="K160" s="87">
        <v>0</v>
      </c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ht="21" customHeight="1">
      <c r="A161" s="43" t="s">
        <v>218</v>
      </c>
      <c r="B161" s="34" t="s">
        <v>461</v>
      </c>
      <c r="C161" s="22"/>
      <c r="D161" s="76" t="s">
        <v>576</v>
      </c>
      <c r="E161" s="22"/>
      <c r="F161" s="25">
        <f t="shared" si="19"/>
        <v>0</v>
      </c>
      <c r="G161" s="23"/>
      <c r="H161" s="58" t="e">
        <f t="shared" si="20"/>
        <v>#DIV/0!</v>
      </c>
      <c r="I161" s="15"/>
      <c r="J161" s="15"/>
      <c r="K161" s="87">
        <v>0</v>
      </c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ht="21" customHeight="1">
      <c r="A162" s="43" t="s">
        <v>219</v>
      </c>
      <c r="B162" s="34" t="s">
        <v>462</v>
      </c>
      <c r="C162" s="22"/>
      <c r="D162" s="76" t="s">
        <v>576</v>
      </c>
      <c r="E162" s="22"/>
      <c r="F162" s="25">
        <f t="shared" si="19"/>
        <v>0</v>
      </c>
      <c r="G162" s="23"/>
      <c r="H162" s="58" t="e">
        <f t="shared" si="20"/>
        <v>#DIV/0!</v>
      </c>
      <c r="I162" s="15"/>
      <c r="J162" s="15"/>
      <c r="K162" s="87">
        <v>0</v>
      </c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ht="21" customHeight="1">
      <c r="A163" s="43" t="s">
        <v>220</v>
      </c>
      <c r="B163" s="34" t="s">
        <v>463</v>
      </c>
      <c r="C163" s="22"/>
      <c r="D163" s="76" t="s">
        <v>576</v>
      </c>
      <c r="E163" s="22"/>
      <c r="F163" s="25">
        <f t="shared" si="19"/>
        <v>0</v>
      </c>
      <c r="G163" s="23"/>
      <c r="H163" s="58" t="e">
        <f t="shared" si="20"/>
        <v>#DIV/0!</v>
      </c>
      <c r="I163" s="15"/>
      <c r="J163" s="15"/>
      <c r="K163" s="87">
        <v>0</v>
      </c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ht="21" customHeight="1">
      <c r="A164" s="43" t="s">
        <v>221</v>
      </c>
      <c r="B164" s="34" t="s">
        <v>464</v>
      </c>
      <c r="C164" s="22"/>
      <c r="D164" s="76" t="s">
        <v>576</v>
      </c>
      <c r="E164" s="22"/>
      <c r="F164" s="25">
        <f t="shared" si="19"/>
        <v>0</v>
      </c>
      <c r="G164" s="23"/>
      <c r="H164" s="58" t="e">
        <f t="shared" si="20"/>
        <v>#DIV/0!</v>
      </c>
      <c r="I164" s="15"/>
      <c r="J164" s="15"/>
      <c r="K164" s="87">
        <v>0</v>
      </c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ht="21" customHeight="1">
      <c r="A165" s="43" t="s">
        <v>222</v>
      </c>
      <c r="B165" s="34" t="s">
        <v>465</v>
      </c>
      <c r="C165" s="22"/>
      <c r="D165" s="76" t="s">
        <v>576</v>
      </c>
      <c r="E165" s="22"/>
      <c r="F165" s="25">
        <f t="shared" si="19"/>
        <v>0</v>
      </c>
      <c r="G165" s="23"/>
      <c r="H165" s="58" t="e">
        <f t="shared" si="20"/>
        <v>#DIV/0!</v>
      </c>
      <c r="I165" s="15"/>
      <c r="J165" s="15"/>
      <c r="K165" s="87">
        <v>0</v>
      </c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ht="21" customHeight="1">
      <c r="A166" s="43" t="s">
        <v>223</v>
      </c>
      <c r="B166" s="34" t="s">
        <v>466</v>
      </c>
      <c r="C166" s="22"/>
      <c r="D166" s="76" t="s">
        <v>576</v>
      </c>
      <c r="E166" s="22"/>
      <c r="F166" s="25">
        <f t="shared" si="19"/>
        <v>0</v>
      </c>
      <c r="G166" s="23"/>
      <c r="H166" s="58" t="e">
        <f t="shared" si="20"/>
        <v>#DIV/0!</v>
      </c>
      <c r="I166" s="15"/>
      <c r="J166" s="15"/>
      <c r="K166" s="87">
        <v>0</v>
      </c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ht="21" customHeight="1">
      <c r="A167" s="43" t="s">
        <v>224</v>
      </c>
      <c r="B167" s="34" t="s">
        <v>467</v>
      </c>
      <c r="C167" s="22"/>
      <c r="D167" s="76" t="s">
        <v>576</v>
      </c>
      <c r="E167" s="22"/>
      <c r="F167" s="25">
        <f t="shared" si="19"/>
        <v>0</v>
      </c>
      <c r="G167" s="23"/>
      <c r="H167" s="58" t="e">
        <f t="shared" si="20"/>
        <v>#DIV/0!</v>
      </c>
      <c r="I167" s="15"/>
      <c r="J167" s="15"/>
      <c r="K167" s="87">
        <v>0</v>
      </c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ht="21" customHeight="1">
      <c r="A168" s="43" t="s">
        <v>225</v>
      </c>
      <c r="B168" s="34" t="s">
        <v>468</v>
      </c>
      <c r="C168" s="22"/>
      <c r="D168" s="76" t="s">
        <v>576</v>
      </c>
      <c r="E168" s="22"/>
      <c r="F168" s="25">
        <f t="shared" si="19"/>
        <v>0</v>
      </c>
      <c r="G168" s="23"/>
      <c r="H168" s="58" t="e">
        <f t="shared" si="20"/>
        <v>#DIV/0!</v>
      </c>
      <c r="I168" s="15"/>
      <c r="J168" s="15"/>
      <c r="K168" s="87">
        <v>0</v>
      </c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ht="21" customHeight="1">
      <c r="A169" s="43" t="s">
        <v>226</v>
      </c>
      <c r="B169" s="34" t="s">
        <v>469</v>
      </c>
      <c r="C169" s="22"/>
      <c r="D169" s="76" t="s">
        <v>576</v>
      </c>
      <c r="E169" s="22"/>
      <c r="F169" s="25">
        <f t="shared" si="19"/>
        <v>0</v>
      </c>
      <c r="G169" s="23"/>
      <c r="H169" s="58" t="e">
        <f t="shared" si="20"/>
        <v>#DIV/0!</v>
      </c>
      <c r="I169" s="15"/>
      <c r="J169" s="15"/>
      <c r="K169" s="87">
        <v>0</v>
      </c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ht="21" customHeight="1">
      <c r="A170" s="43" t="s">
        <v>227</v>
      </c>
      <c r="B170" s="34" t="s">
        <v>470</v>
      </c>
      <c r="C170" s="22"/>
      <c r="D170" s="76" t="s">
        <v>576</v>
      </c>
      <c r="E170" s="22"/>
      <c r="F170" s="25">
        <f t="shared" si="19"/>
        <v>0</v>
      </c>
      <c r="G170" s="23"/>
      <c r="H170" s="58" t="e">
        <f t="shared" si="20"/>
        <v>#DIV/0!</v>
      </c>
      <c r="I170" s="15"/>
      <c r="J170" s="15"/>
      <c r="K170" s="87">
        <v>0</v>
      </c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ht="21" customHeight="1">
      <c r="A171" s="43" t="s">
        <v>228</v>
      </c>
      <c r="B171" s="34" t="s">
        <v>471</v>
      </c>
      <c r="C171" s="22"/>
      <c r="D171" s="76" t="s">
        <v>576</v>
      </c>
      <c r="E171" s="22"/>
      <c r="F171" s="25">
        <f t="shared" si="19"/>
        <v>0</v>
      </c>
      <c r="G171" s="23"/>
      <c r="H171" s="58" t="e">
        <f t="shared" si="20"/>
        <v>#DIV/0!</v>
      </c>
      <c r="I171" s="15"/>
      <c r="J171" s="15"/>
      <c r="K171" s="87">
        <v>0</v>
      </c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ht="21" customHeight="1">
      <c r="A172" s="43" t="s">
        <v>229</v>
      </c>
      <c r="B172" s="34" t="s">
        <v>472</v>
      </c>
      <c r="C172" s="22"/>
      <c r="D172" s="76" t="s">
        <v>576</v>
      </c>
      <c r="E172" s="22"/>
      <c r="F172" s="25">
        <f t="shared" si="19"/>
        <v>0</v>
      </c>
      <c r="G172" s="23"/>
      <c r="H172" s="58" t="e">
        <f t="shared" si="20"/>
        <v>#DIV/0!</v>
      </c>
      <c r="I172" s="15"/>
      <c r="J172" s="15"/>
      <c r="K172" s="87">
        <v>0</v>
      </c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ht="21" customHeight="1">
      <c r="A173" s="43" t="s">
        <v>230</v>
      </c>
      <c r="B173" s="34" t="s">
        <v>473</v>
      </c>
      <c r="C173" s="22"/>
      <c r="D173" s="76" t="s">
        <v>576</v>
      </c>
      <c r="E173" s="22"/>
      <c r="F173" s="25">
        <f t="shared" si="19"/>
        <v>0</v>
      </c>
      <c r="G173" s="23"/>
      <c r="H173" s="58" t="e">
        <f t="shared" si="20"/>
        <v>#DIV/0!</v>
      </c>
      <c r="I173" s="15"/>
      <c r="J173" s="15"/>
      <c r="K173" s="87">
        <v>0</v>
      </c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ht="21" customHeight="1">
      <c r="A174" s="43" t="s">
        <v>231</v>
      </c>
      <c r="B174" s="34" t="s">
        <v>474</v>
      </c>
      <c r="C174" s="22"/>
      <c r="D174" s="76" t="s">
        <v>576</v>
      </c>
      <c r="E174" s="22"/>
      <c r="F174" s="25">
        <f t="shared" si="19"/>
        <v>0</v>
      </c>
      <c r="G174" s="23"/>
      <c r="H174" s="58" t="e">
        <f t="shared" si="20"/>
        <v>#DIV/0!</v>
      </c>
      <c r="I174" s="15"/>
      <c r="J174" s="15"/>
      <c r="K174" s="87">
        <v>0</v>
      </c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ht="21" customHeight="1">
      <c r="A175" s="43" t="s">
        <v>232</v>
      </c>
      <c r="B175" s="34" t="s">
        <v>475</v>
      </c>
      <c r="C175" s="22"/>
      <c r="D175" s="76" t="s">
        <v>576</v>
      </c>
      <c r="E175" s="22"/>
      <c r="F175" s="25">
        <f t="shared" si="19"/>
        <v>0</v>
      </c>
      <c r="G175" s="23"/>
      <c r="H175" s="58" t="e">
        <f t="shared" si="20"/>
        <v>#DIV/0!</v>
      </c>
      <c r="I175" s="15"/>
      <c r="J175" s="15"/>
      <c r="K175" s="87">
        <v>0</v>
      </c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ht="21" customHeight="1">
      <c r="A176" s="43" t="s">
        <v>233</v>
      </c>
      <c r="B176" s="34" t="s">
        <v>476</v>
      </c>
      <c r="C176" s="22"/>
      <c r="D176" s="76" t="s">
        <v>576</v>
      </c>
      <c r="E176" s="22"/>
      <c r="F176" s="25">
        <f t="shared" si="19"/>
        <v>0</v>
      </c>
      <c r="G176" s="23"/>
      <c r="H176" s="58" t="e">
        <f t="shared" si="20"/>
        <v>#DIV/0!</v>
      </c>
      <c r="I176" s="15"/>
      <c r="J176" s="15"/>
      <c r="K176" s="87">
        <v>0</v>
      </c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ht="21" customHeight="1">
      <c r="A177" s="43" t="s">
        <v>234</v>
      </c>
      <c r="B177" s="34" t="s">
        <v>477</v>
      </c>
      <c r="C177" s="22"/>
      <c r="D177" s="76" t="s">
        <v>576</v>
      </c>
      <c r="E177" s="22"/>
      <c r="F177" s="25">
        <f t="shared" si="19"/>
        <v>0</v>
      </c>
      <c r="G177" s="23"/>
      <c r="H177" s="58" t="e">
        <f t="shared" si="20"/>
        <v>#DIV/0!</v>
      </c>
      <c r="I177" s="15"/>
      <c r="J177" s="15"/>
      <c r="K177" s="87">
        <v>0</v>
      </c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ht="21" customHeight="1">
      <c r="A178" s="43" t="s">
        <v>235</v>
      </c>
      <c r="B178" s="34" t="s">
        <v>478</v>
      </c>
      <c r="C178" s="22"/>
      <c r="D178" s="76" t="s">
        <v>576</v>
      </c>
      <c r="E178" s="22"/>
      <c r="F178" s="25">
        <f t="shared" si="19"/>
        <v>0</v>
      </c>
      <c r="G178" s="23"/>
      <c r="H178" s="58" t="e">
        <f t="shared" si="20"/>
        <v>#DIV/0!</v>
      </c>
      <c r="I178" s="15"/>
      <c r="J178" s="15"/>
      <c r="K178" s="87">
        <v>0</v>
      </c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ht="21" customHeight="1">
      <c r="A179" s="43" t="s">
        <v>236</v>
      </c>
      <c r="B179" s="34" t="s">
        <v>479</v>
      </c>
      <c r="C179" s="22"/>
      <c r="D179" s="76" t="s">
        <v>576</v>
      </c>
      <c r="E179" s="22"/>
      <c r="F179" s="25">
        <f t="shared" si="19"/>
        <v>0</v>
      </c>
      <c r="G179" s="23"/>
      <c r="H179" s="58" t="e">
        <f t="shared" si="20"/>
        <v>#DIV/0!</v>
      </c>
      <c r="I179" s="15"/>
      <c r="J179" s="15"/>
      <c r="K179" s="87">
        <v>0</v>
      </c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ht="21" customHeight="1">
      <c r="A180" s="43" t="s">
        <v>237</v>
      </c>
      <c r="B180" s="34" t="s">
        <v>480</v>
      </c>
      <c r="C180" s="22"/>
      <c r="D180" s="76" t="s">
        <v>576</v>
      </c>
      <c r="E180" s="22"/>
      <c r="F180" s="25">
        <f t="shared" si="19"/>
        <v>0</v>
      </c>
      <c r="G180" s="23"/>
      <c r="H180" s="58" t="e">
        <f t="shared" si="20"/>
        <v>#DIV/0!</v>
      </c>
      <c r="I180" s="15"/>
      <c r="J180" s="15"/>
      <c r="K180" s="87">
        <v>0</v>
      </c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ht="21" customHeight="1">
      <c r="A181" s="43" t="s">
        <v>238</v>
      </c>
      <c r="B181" s="34" t="s">
        <v>481</v>
      </c>
      <c r="C181" s="22"/>
      <c r="D181" s="76" t="s">
        <v>576</v>
      </c>
      <c r="E181" s="22"/>
      <c r="F181" s="25">
        <f t="shared" si="19"/>
        <v>0</v>
      </c>
      <c r="G181" s="23"/>
      <c r="H181" s="58" t="e">
        <f t="shared" si="20"/>
        <v>#DIV/0!</v>
      </c>
      <c r="I181" s="15"/>
      <c r="J181" s="15"/>
      <c r="K181" s="87">
        <v>0</v>
      </c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ht="21" customHeight="1">
      <c r="A182" s="43" t="s">
        <v>239</v>
      </c>
      <c r="B182" s="34" t="s">
        <v>482</v>
      </c>
      <c r="C182" s="22"/>
      <c r="D182" s="76" t="s">
        <v>576</v>
      </c>
      <c r="E182" s="22"/>
      <c r="F182" s="25">
        <f t="shared" si="19"/>
        <v>0</v>
      </c>
      <c r="G182" s="23"/>
      <c r="H182" s="58" t="e">
        <f t="shared" si="20"/>
        <v>#DIV/0!</v>
      </c>
      <c r="I182" s="15"/>
      <c r="J182" s="15"/>
      <c r="K182" s="87">
        <v>0</v>
      </c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ht="21" customHeight="1">
      <c r="A183" s="43" t="s">
        <v>240</v>
      </c>
      <c r="B183" s="34" t="s">
        <v>483</v>
      </c>
      <c r="C183" s="22"/>
      <c r="D183" s="76" t="s">
        <v>576</v>
      </c>
      <c r="E183" s="22"/>
      <c r="F183" s="25">
        <f t="shared" si="19"/>
        <v>0</v>
      </c>
      <c r="G183" s="23"/>
      <c r="H183" s="58" t="e">
        <f t="shared" si="20"/>
        <v>#DIV/0!</v>
      </c>
      <c r="I183" s="15"/>
      <c r="J183" s="15"/>
      <c r="K183" s="87">
        <v>0</v>
      </c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ht="29.25" customHeight="1" thickBot="1">
      <c r="A184" s="28"/>
      <c r="B184" s="28"/>
      <c r="C184" s="22"/>
      <c r="D184" s="33"/>
      <c r="E184" s="22"/>
      <c r="F184" s="22"/>
      <c r="G184" s="15"/>
      <c r="H184" s="15"/>
      <c r="I184" s="15"/>
      <c r="J184" s="15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ht="29.25" customHeight="1" thickBot="1">
      <c r="A185" s="85">
        <v>16</v>
      </c>
      <c r="B185" s="84" t="s">
        <v>52</v>
      </c>
      <c r="C185" s="11"/>
      <c r="D185" s="12"/>
      <c r="E185" s="13"/>
      <c r="F185" s="13"/>
      <c r="G185" s="83">
        <f>SUM(F187:F199)</f>
        <v>0</v>
      </c>
      <c r="H185" s="14"/>
      <c r="I185" s="70" t="e">
        <f>SUM(H187:H199)</f>
        <v>#DIV/0!</v>
      </c>
      <c r="J185" s="19"/>
      <c r="K185" s="6"/>
      <c r="L185" s="89">
        <f>SUM(K187:K199)</f>
        <v>0</v>
      </c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ht="29.25" customHeight="1">
      <c r="A186" s="28"/>
      <c r="B186" s="28"/>
      <c r="C186" s="22"/>
      <c r="D186" s="33"/>
      <c r="E186" s="22"/>
      <c r="F186" s="22"/>
      <c r="G186" s="15"/>
      <c r="H186" s="15"/>
      <c r="I186" s="15"/>
      <c r="J186" s="15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ht="21" customHeight="1">
      <c r="A187" s="43" t="s">
        <v>241</v>
      </c>
      <c r="B187" s="34" t="s">
        <v>544</v>
      </c>
      <c r="C187" s="22"/>
      <c r="D187" s="76" t="s">
        <v>576</v>
      </c>
      <c r="E187" s="22"/>
      <c r="F187" s="25">
        <f t="shared" ref="F187:F199" si="21">+C187*E187</f>
        <v>0</v>
      </c>
      <c r="G187" s="23"/>
      <c r="H187" s="58" t="e">
        <f t="shared" ref="H187:H199" si="22">F187/$G$381</f>
        <v>#DIV/0!</v>
      </c>
      <c r="I187" s="15"/>
      <c r="J187" s="15"/>
      <c r="K187" s="87">
        <v>0</v>
      </c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21" customHeight="1">
      <c r="A188" s="43" t="s">
        <v>242</v>
      </c>
      <c r="B188" s="34" t="s">
        <v>545</v>
      </c>
      <c r="C188" s="22"/>
      <c r="D188" s="76" t="s">
        <v>576</v>
      </c>
      <c r="E188" s="22"/>
      <c r="F188" s="25">
        <f t="shared" si="21"/>
        <v>0</v>
      </c>
      <c r="G188" s="23"/>
      <c r="H188" s="58" t="e">
        <f t="shared" si="22"/>
        <v>#DIV/0!</v>
      </c>
      <c r="I188" s="15"/>
      <c r="J188" s="15"/>
      <c r="K188" s="87">
        <v>0</v>
      </c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21" customHeight="1">
      <c r="A189" s="43" t="s">
        <v>243</v>
      </c>
      <c r="B189" s="34" t="s">
        <v>546</v>
      </c>
      <c r="C189" s="22"/>
      <c r="D189" s="76" t="s">
        <v>576</v>
      </c>
      <c r="E189" s="22"/>
      <c r="F189" s="25">
        <f t="shared" si="21"/>
        <v>0</v>
      </c>
      <c r="G189" s="23"/>
      <c r="H189" s="58" t="e">
        <f t="shared" si="22"/>
        <v>#DIV/0!</v>
      </c>
      <c r="I189" s="15"/>
      <c r="J189" s="15"/>
      <c r="K189" s="87">
        <v>0</v>
      </c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ht="21" customHeight="1">
      <c r="A190" s="43" t="s">
        <v>244</v>
      </c>
      <c r="B190" s="34" t="s">
        <v>551</v>
      </c>
      <c r="C190" s="22"/>
      <c r="D190" s="76" t="s">
        <v>576</v>
      </c>
      <c r="E190" s="22"/>
      <c r="F190" s="25">
        <f t="shared" si="21"/>
        <v>0</v>
      </c>
      <c r="G190" s="23"/>
      <c r="H190" s="58" t="e">
        <f t="shared" si="22"/>
        <v>#DIV/0!</v>
      </c>
      <c r="I190" s="15"/>
      <c r="J190" s="15"/>
      <c r="K190" s="87">
        <v>0</v>
      </c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ht="21" customHeight="1">
      <c r="A191" s="43" t="s">
        <v>245</v>
      </c>
      <c r="B191" s="34" t="s">
        <v>553</v>
      </c>
      <c r="C191" s="22"/>
      <c r="D191" s="76" t="s">
        <v>576</v>
      </c>
      <c r="E191" s="22"/>
      <c r="F191" s="25">
        <f t="shared" si="21"/>
        <v>0</v>
      </c>
      <c r="G191" s="23"/>
      <c r="H191" s="58" t="e">
        <f t="shared" si="22"/>
        <v>#DIV/0!</v>
      </c>
      <c r="I191" s="15"/>
      <c r="J191" s="15"/>
      <c r="K191" s="87">
        <v>0</v>
      </c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ht="21" customHeight="1">
      <c r="A192" s="43" t="s">
        <v>246</v>
      </c>
      <c r="B192" s="34" t="s">
        <v>547</v>
      </c>
      <c r="C192" s="22"/>
      <c r="D192" s="76" t="s">
        <v>576</v>
      </c>
      <c r="E192" s="22"/>
      <c r="F192" s="25">
        <f t="shared" si="21"/>
        <v>0</v>
      </c>
      <c r="G192" s="23"/>
      <c r="H192" s="58" t="e">
        <f t="shared" si="22"/>
        <v>#DIV/0!</v>
      </c>
      <c r="I192" s="15"/>
      <c r="J192" s="15"/>
      <c r="K192" s="87">
        <v>0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ht="21" customHeight="1">
      <c r="A193" s="43" t="s">
        <v>247</v>
      </c>
      <c r="B193" s="34" t="s">
        <v>548</v>
      </c>
      <c r="C193" s="22"/>
      <c r="D193" s="76" t="s">
        <v>576</v>
      </c>
      <c r="E193" s="22"/>
      <c r="F193" s="25">
        <f t="shared" si="21"/>
        <v>0</v>
      </c>
      <c r="G193" s="23"/>
      <c r="H193" s="58" t="e">
        <f t="shared" si="22"/>
        <v>#DIV/0!</v>
      </c>
      <c r="I193" s="15"/>
      <c r="J193" s="15"/>
      <c r="K193" s="87">
        <v>0</v>
      </c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ht="21" customHeight="1">
      <c r="A194" s="43" t="s">
        <v>248</v>
      </c>
      <c r="B194" s="34" t="s">
        <v>549</v>
      </c>
      <c r="C194" s="22"/>
      <c r="D194" s="76" t="s">
        <v>576</v>
      </c>
      <c r="E194" s="22"/>
      <c r="F194" s="25">
        <f t="shared" si="21"/>
        <v>0</v>
      </c>
      <c r="G194" s="23"/>
      <c r="H194" s="58" t="e">
        <f t="shared" si="22"/>
        <v>#DIV/0!</v>
      </c>
      <c r="I194" s="15"/>
      <c r="J194" s="15"/>
      <c r="K194" s="87">
        <v>0</v>
      </c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ht="21" customHeight="1">
      <c r="A195" s="43" t="s">
        <v>249</v>
      </c>
      <c r="B195" s="34" t="s">
        <v>552</v>
      </c>
      <c r="C195" s="22"/>
      <c r="D195" s="76" t="s">
        <v>576</v>
      </c>
      <c r="E195" s="22"/>
      <c r="F195" s="25">
        <f t="shared" si="21"/>
        <v>0</v>
      </c>
      <c r="G195" s="23"/>
      <c r="H195" s="58" t="e">
        <f t="shared" si="22"/>
        <v>#DIV/0!</v>
      </c>
      <c r="I195" s="15"/>
      <c r="J195" s="15"/>
      <c r="K195" s="87">
        <v>0</v>
      </c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ht="21" customHeight="1">
      <c r="A196" s="43" t="s">
        <v>250</v>
      </c>
      <c r="B196" s="34" t="s">
        <v>550</v>
      </c>
      <c r="C196" s="22"/>
      <c r="D196" s="76" t="s">
        <v>576</v>
      </c>
      <c r="E196" s="22"/>
      <c r="F196" s="25">
        <f t="shared" si="21"/>
        <v>0</v>
      </c>
      <c r="G196" s="23"/>
      <c r="H196" s="58" t="e">
        <f t="shared" si="22"/>
        <v>#DIV/0!</v>
      </c>
      <c r="I196" s="15"/>
      <c r="J196" s="15"/>
      <c r="K196" s="87">
        <v>0</v>
      </c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ht="21" customHeight="1">
      <c r="A197" s="43" t="s">
        <v>251</v>
      </c>
      <c r="B197" s="34" t="s">
        <v>554</v>
      </c>
      <c r="C197" s="22"/>
      <c r="D197" s="76" t="s">
        <v>576</v>
      </c>
      <c r="E197" s="22"/>
      <c r="F197" s="25">
        <f t="shared" si="21"/>
        <v>0</v>
      </c>
      <c r="G197" s="23"/>
      <c r="H197" s="58" t="e">
        <f t="shared" si="22"/>
        <v>#DIV/0!</v>
      </c>
      <c r="I197" s="15"/>
      <c r="J197" s="15"/>
      <c r="K197" s="87">
        <v>0</v>
      </c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ht="21" customHeight="1">
      <c r="A198" s="43" t="s">
        <v>252</v>
      </c>
      <c r="B198" s="34" t="s">
        <v>555</v>
      </c>
      <c r="C198" s="22"/>
      <c r="D198" s="76" t="s">
        <v>576</v>
      </c>
      <c r="E198" s="22"/>
      <c r="F198" s="25">
        <f t="shared" si="21"/>
        <v>0</v>
      </c>
      <c r="G198" s="23"/>
      <c r="H198" s="58" t="e">
        <f t="shared" si="22"/>
        <v>#DIV/0!</v>
      </c>
      <c r="I198" s="15"/>
      <c r="J198" s="15"/>
      <c r="K198" s="87">
        <v>0</v>
      </c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ht="21" customHeight="1">
      <c r="A199" s="43" t="s">
        <v>253</v>
      </c>
      <c r="B199" s="34" t="s">
        <v>556</v>
      </c>
      <c r="C199" s="22"/>
      <c r="D199" s="76" t="s">
        <v>576</v>
      </c>
      <c r="E199" s="22"/>
      <c r="F199" s="25">
        <f t="shared" si="21"/>
        <v>0</v>
      </c>
      <c r="G199" s="23"/>
      <c r="H199" s="58" t="e">
        <f t="shared" si="22"/>
        <v>#DIV/0!</v>
      </c>
      <c r="I199" s="15"/>
      <c r="J199" s="15"/>
      <c r="K199" s="87">
        <v>0</v>
      </c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ht="29.25" customHeight="1" thickBot="1">
      <c r="A200" s="28"/>
      <c r="B200" s="27"/>
      <c r="C200" s="22"/>
      <c r="D200" s="33"/>
      <c r="E200" s="22"/>
      <c r="F200" s="22"/>
      <c r="G200" s="15"/>
      <c r="H200" s="15"/>
      <c r="I200" s="15"/>
      <c r="J200" s="15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ht="29.25" customHeight="1" thickBot="1">
      <c r="A201" s="85">
        <v>17</v>
      </c>
      <c r="B201" s="84" t="s">
        <v>53</v>
      </c>
      <c r="C201" s="11"/>
      <c r="D201" s="12"/>
      <c r="E201" s="13"/>
      <c r="F201" s="13"/>
      <c r="G201" s="83">
        <f>SUM(F203:F212)</f>
        <v>0</v>
      </c>
      <c r="H201" s="14"/>
      <c r="I201" s="70" t="e">
        <f>SUM(H203:H212)</f>
        <v>#DIV/0!</v>
      </c>
      <c r="J201" s="19"/>
      <c r="K201" s="6"/>
      <c r="L201" s="89">
        <f>SUM(K203:K212)</f>
        <v>0</v>
      </c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ht="29.25" customHeight="1">
      <c r="A202" s="28"/>
      <c r="B202" s="28"/>
      <c r="C202" s="22"/>
      <c r="D202" s="33"/>
      <c r="E202" s="22"/>
      <c r="F202" s="22"/>
      <c r="G202" s="15"/>
      <c r="H202" s="15"/>
      <c r="I202" s="15"/>
      <c r="J202" s="15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ht="21" customHeight="1">
      <c r="A203" s="43" t="s">
        <v>254</v>
      </c>
      <c r="B203" s="34" t="s">
        <v>557</v>
      </c>
      <c r="C203" s="22"/>
      <c r="D203" s="76" t="s">
        <v>576</v>
      </c>
      <c r="E203" s="22"/>
      <c r="F203" s="25">
        <f t="shared" ref="F203:F212" si="23">+C203*E203</f>
        <v>0</v>
      </c>
      <c r="G203" s="23"/>
      <c r="H203" s="58" t="e">
        <f t="shared" ref="H203:H212" si="24">F203/$G$381</f>
        <v>#DIV/0!</v>
      </c>
      <c r="I203" s="15"/>
      <c r="J203" s="15"/>
      <c r="K203" s="87">
        <v>0</v>
      </c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ht="21" customHeight="1">
      <c r="A204" s="43" t="s">
        <v>255</v>
      </c>
      <c r="B204" s="34" t="s">
        <v>558</v>
      </c>
      <c r="C204" s="22"/>
      <c r="D204" s="76" t="s">
        <v>576</v>
      </c>
      <c r="E204" s="22"/>
      <c r="F204" s="25">
        <f t="shared" si="23"/>
        <v>0</v>
      </c>
      <c r="G204" s="23"/>
      <c r="H204" s="58" t="e">
        <f t="shared" si="24"/>
        <v>#DIV/0!</v>
      </c>
      <c r="I204" s="15"/>
      <c r="J204" s="15"/>
      <c r="K204" s="87">
        <v>0</v>
      </c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ht="21" customHeight="1">
      <c r="A205" s="43" t="s">
        <v>256</v>
      </c>
      <c r="B205" s="34" t="s">
        <v>559</v>
      </c>
      <c r="C205" s="22"/>
      <c r="D205" s="76" t="s">
        <v>576</v>
      </c>
      <c r="E205" s="22"/>
      <c r="F205" s="25">
        <f t="shared" si="23"/>
        <v>0</v>
      </c>
      <c r="G205" s="23"/>
      <c r="H205" s="58" t="e">
        <f t="shared" si="24"/>
        <v>#DIV/0!</v>
      </c>
      <c r="I205" s="15"/>
      <c r="J205" s="15"/>
      <c r="K205" s="87">
        <v>0</v>
      </c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ht="21" customHeight="1">
      <c r="A206" s="43" t="s">
        <v>257</v>
      </c>
      <c r="B206" s="34" t="s">
        <v>560</v>
      </c>
      <c r="C206" s="22"/>
      <c r="D206" s="76" t="s">
        <v>576</v>
      </c>
      <c r="E206" s="22"/>
      <c r="F206" s="25">
        <f t="shared" si="23"/>
        <v>0</v>
      </c>
      <c r="G206" s="23"/>
      <c r="H206" s="58" t="e">
        <f t="shared" si="24"/>
        <v>#DIV/0!</v>
      </c>
      <c r="I206" s="15"/>
      <c r="J206" s="15"/>
      <c r="K206" s="87">
        <v>0</v>
      </c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ht="21" customHeight="1">
      <c r="A207" s="43" t="s">
        <v>258</v>
      </c>
      <c r="B207" s="34" t="s">
        <v>561</v>
      </c>
      <c r="C207" s="22"/>
      <c r="D207" s="76" t="s">
        <v>576</v>
      </c>
      <c r="E207" s="22"/>
      <c r="F207" s="25">
        <f t="shared" si="23"/>
        <v>0</v>
      </c>
      <c r="G207" s="23"/>
      <c r="H207" s="58" t="e">
        <f t="shared" si="24"/>
        <v>#DIV/0!</v>
      </c>
      <c r="I207" s="15"/>
      <c r="J207" s="15"/>
      <c r="K207" s="87">
        <v>0</v>
      </c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ht="21" customHeight="1">
      <c r="A208" s="43" t="s">
        <v>259</v>
      </c>
      <c r="B208" s="34" t="s">
        <v>562</v>
      </c>
      <c r="C208" s="22"/>
      <c r="D208" s="76" t="s">
        <v>576</v>
      </c>
      <c r="E208" s="22"/>
      <c r="F208" s="25">
        <f t="shared" si="23"/>
        <v>0</v>
      </c>
      <c r="G208" s="23"/>
      <c r="H208" s="58" t="e">
        <f t="shared" si="24"/>
        <v>#DIV/0!</v>
      </c>
      <c r="I208" s="15"/>
      <c r="J208" s="15"/>
      <c r="K208" s="87">
        <v>0</v>
      </c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ht="21" customHeight="1">
      <c r="A209" s="43" t="s">
        <v>260</v>
      </c>
      <c r="B209" s="34" t="s">
        <v>563</v>
      </c>
      <c r="C209" s="22"/>
      <c r="D209" s="76" t="s">
        <v>576</v>
      </c>
      <c r="E209" s="22"/>
      <c r="F209" s="25">
        <f t="shared" si="23"/>
        <v>0</v>
      </c>
      <c r="G209" s="23"/>
      <c r="H209" s="58" t="e">
        <f t="shared" si="24"/>
        <v>#DIV/0!</v>
      </c>
      <c r="I209" s="15"/>
      <c r="J209" s="15"/>
      <c r="K209" s="87">
        <v>0</v>
      </c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ht="21" customHeight="1">
      <c r="A210" s="43" t="s">
        <v>261</v>
      </c>
      <c r="B210" s="34" t="s">
        <v>564</v>
      </c>
      <c r="C210" s="22"/>
      <c r="D210" s="76" t="s">
        <v>576</v>
      </c>
      <c r="E210" s="22"/>
      <c r="F210" s="25">
        <f t="shared" si="23"/>
        <v>0</v>
      </c>
      <c r="G210" s="23"/>
      <c r="H210" s="58" t="e">
        <f t="shared" si="24"/>
        <v>#DIV/0!</v>
      </c>
      <c r="I210" s="15"/>
      <c r="J210" s="15"/>
      <c r="K210" s="87">
        <v>0</v>
      </c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ht="21" customHeight="1">
      <c r="A211" s="43" t="s">
        <v>262</v>
      </c>
      <c r="B211" s="34" t="s">
        <v>565</v>
      </c>
      <c r="C211" s="22"/>
      <c r="D211" s="76" t="s">
        <v>576</v>
      </c>
      <c r="E211" s="22"/>
      <c r="F211" s="25">
        <f t="shared" si="23"/>
        <v>0</v>
      </c>
      <c r="G211" s="23"/>
      <c r="H211" s="58" t="e">
        <f t="shared" si="24"/>
        <v>#DIV/0!</v>
      </c>
      <c r="I211" s="15"/>
      <c r="J211" s="15"/>
      <c r="K211" s="87">
        <v>0</v>
      </c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ht="21" customHeight="1">
      <c r="A212" s="43" t="s">
        <v>263</v>
      </c>
      <c r="B212" s="34" t="s">
        <v>566</v>
      </c>
      <c r="C212" s="22"/>
      <c r="D212" s="76" t="s">
        <v>576</v>
      </c>
      <c r="E212" s="22"/>
      <c r="F212" s="25">
        <f t="shared" si="23"/>
        <v>0</v>
      </c>
      <c r="G212" s="23"/>
      <c r="H212" s="58" t="e">
        <f t="shared" si="24"/>
        <v>#DIV/0!</v>
      </c>
      <c r="I212" s="15"/>
      <c r="J212" s="15"/>
      <c r="K212" s="87">
        <v>0</v>
      </c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ht="29.25" customHeight="1" thickBot="1">
      <c r="A213" s="28"/>
      <c r="B213" s="28"/>
      <c r="C213" s="22"/>
      <c r="D213" s="33"/>
      <c r="E213" s="22"/>
      <c r="F213" s="22"/>
      <c r="G213" s="15"/>
      <c r="H213" s="15"/>
      <c r="I213" s="15"/>
      <c r="J213" s="15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ht="29.25" customHeight="1" thickBot="1">
      <c r="A214" s="85">
        <v>18</v>
      </c>
      <c r="B214" s="84" t="s">
        <v>54</v>
      </c>
      <c r="C214" s="11"/>
      <c r="D214" s="12"/>
      <c r="E214" s="13"/>
      <c r="F214" s="13"/>
      <c r="G214" s="83">
        <f>SUM(F216:F224)</f>
        <v>0</v>
      </c>
      <c r="H214" s="14"/>
      <c r="I214" s="60" t="e">
        <f>SUM(H216:H224)</f>
        <v>#DIV/0!</v>
      </c>
      <c r="J214" s="19"/>
      <c r="K214" s="6"/>
      <c r="L214" s="89">
        <f>SUM(K216:K224)</f>
        <v>0</v>
      </c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ht="21" customHeight="1">
      <c r="A215" s="28"/>
      <c r="B215" s="28"/>
      <c r="C215" s="22"/>
      <c r="D215" s="33"/>
      <c r="E215" s="22"/>
      <c r="F215" s="22"/>
      <c r="G215" s="15"/>
      <c r="H215" s="15"/>
      <c r="I215" s="15"/>
      <c r="J215" s="15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ht="21" customHeight="1">
      <c r="A216" s="43" t="s">
        <v>264</v>
      </c>
      <c r="B216" s="34" t="s">
        <v>484</v>
      </c>
      <c r="C216" s="22"/>
      <c r="D216" s="76" t="s">
        <v>574</v>
      </c>
      <c r="E216" s="22"/>
      <c r="F216" s="25">
        <f t="shared" ref="F216:F224" si="25">+C216*E216</f>
        <v>0</v>
      </c>
      <c r="G216" s="23"/>
      <c r="H216" s="58" t="e">
        <f t="shared" ref="H216:H224" si="26">F216/$G$381</f>
        <v>#DIV/0!</v>
      </c>
      <c r="I216" s="15"/>
      <c r="J216" s="15"/>
      <c r="K216" s="87">
        <v>0</v>
      </c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ht="21" customHeight="1">
      <c r="A217" s="43" t="s">
        <v>265</v>
      </c>
      <c r="B217" s="34" t="s">
        <v>485</v>
      </c>
      <c r="C217" s="22"/>
      <c r="D217" s="76" t="s">
        <v>574</v>
      </c>
      <c r="E217" s="22"/>
      <c r="F217" s="25">
        <f t="shared" si="25"/>
        <v>0</v>
      </c>
      <c r="G217" s="23"/>
      <c r="H217" s="58" t="e">
        <f t="shared" si="26"/>
        <v>#DIV/0!</v>
      </c>
      <c r="I217" s="15"/>
      <c r="J217" s="15"/>
      <c r="K217" s="87">
        <v>0</v>
      </c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ht="21" customHeight="1">
      <c r="A218" s="43" t="s">
        <v>266</v>
      </c>
      <c r="B218" s="34" t="s">
        <v>486</v>
      </c>
      <c r="C218" s="22"/>
      <c r="D218" s="76" t="s">
        <v>574</v>
      </c>
      <c r="E218" s="22"/>
      <c r="F218" s="25">
        <f t="shared" si="25"/>
        <v>0</v>
      </c>
      <c r="G218" s="23"/>
      <c r="H218" s="58" t="e">
        <f t="shared" si="26"/>
        <v>#DIV/0!</v>
      </c>
      <c r="I218" s="15"/>
      <c r="J218" s="15"/>
      <c r="K218" s="87">
        <v>0</v>
      </c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ht="21" customHeight="1">
      <c r="A219" s="43" t="s">
        <v>267</v>
      </c>
      <c r="B219" s="34" t="s">
        <v>487</v>
      </c>
      <c r="C219" s="22"/>
      <c r="D219" s="76" t="s">
        <v>574</v>
      </c>
      <c r="E219" s="22"/>
      <c r="F219" s="25">
        <f t="shared" si="25"/>
        <v>0</v>
      </c>
      <c r="G219" s="23"/>
      <c r="H219" s="58" t="e">
        <f t="shared" si="26"/>
        <v>#DIV/0!</v>
      </c>
      <c r="I219" s="15"/>
      <c r="J219" s="15"/>
      <c r="K219" s="87">
        <v>0</v>
      </c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ht="21" customHeight="1">
      <c r="A220" s="43" t="s">
        <v>268</v>
      </c>
      <c r="B220" s="34" t="s">
        <v>488</v>
      </c>
      <c r="C220" s="22"/>
      <c r="D220" s="76" t="s">
        <v>574</v>
      </c>
      <c r="E220" s="22"/>
      <c r="F220" s="25">
        <f t="shared" si="25"/>
        <v>0</v>
      </c>
      <c r="G220" s="23"/>
      <c r="H220" s="58" t="e">
        <f t="shared" si="26"/>
        <v>#DIV/0!</v>
      </c>
      <c r="I220" s="15"/>
      <c r="J220" s="15"/>
      <c r="K220" s="87">
        <v>0</v>
      </c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ht="21" customHeight="1">
      <c r="A221" s="43" t="s">
        <v>269</v>
      </c>
      <c r="B221" s="34" t="s">
        <v>489</v>
      </c>
      <c r="C221" s="22"/>
      <c r="D221" s="76" t="s">
        <v>576</v>
      </c>
      <c r="E221" s="22"/>
      <c r="F221" s="25">
        <f t="shared" si="25"/>
        <v>0</v>
      </c>
      <c r="G221" s="23"/>
      <c r="H221" s="58" t="e">
        <f t="shared" si="26"/>
        <v>#DIV/0!</v>
      </c>
      <c r="I221" s="15"/>
      <c r="J221" s="15"/>
      <c r="K221" s="87">
        <v>0</v>
      </c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ht="21" customHeight="1">
      <c r="A222" s="43" t="s">
        <v>270</v>
      </c>
      <c r="B222" s="34" t="s">
        <v>490</v>
      </c>
      <c r="C222" s="22"/>
      <c r="D222" s="76" t="s">
        <v>574</v>
      </c>
      <c r="E222" s="22"/>
      <c r="F222" s="25">
        <f t="shared" si="25"/>
        <v>0</v>
      </c>
      <c r="G222" s="23"/>
      <c r="H222" s="58" t="e">
        <f t="shared" si="26"/>
        <v>#DIV/0!</v>
      </c>
      <c r="I222" s="15"/>
      <c r="J222" s="15"/>
      <c r="K222" s="87">
        <v>0</v>
      </c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ht="21" customHeight="1">
      <c r="A223" s="43" t="s">
        <v>271</v>
      </c>
      <c r="B223" s="34" t="s">
        <v>491</v>
      </c>
      <c r="C223" s="22"/>
      <c r="D223" s="76" t="s">
        <v>574</v>
      </c>
      <c r="E223" s="22"/>
      <c r="F223" s="25">
        <f t="shared" si="25"/>
        <v>0</v>
      </c>
      <c r="G223" s="23"/>
      <c r="H223" s="58" t="e">
        <f t="shared" si="26"/>
        <v>#DIV/0!</v>
      </c>
      <c r="I223" s="15"/>
      <c r="J223" s="15"/>
      <c r="K223" s="87">
        <v>0</v>
      </c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ht="21" customHeight="1">
      <c r="A224" s="43" t="s">
        <v>272</v>
      </c>
      <c r="B224" s="34" t="s">
        <v>492</v>
      </c>
      <c r="C224" s="22"/>
      <c r="D224" s="76" t="s">
        <v>576</v>
      </c>
      <c r="E224" s="22"/>
      <c r="F224" s="25">
        <f t="shared" si="25"/>
        <v>0</v>
      </c>
      <c r="G224" s="23"/>
      <c r="H224" s="58" t="e">
        <f t="shared" si="26"/>
        <v>#DIV/0!</v>
      </c>
      <c r="I224" s="15"/>
      <c r="J224" s="15"/>
      <c r="K224" s="87">
        <v>0</v>
      </c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ht="21" customHeight="1" thickBot="1">
      <c r="A225" s="28"/>
      <c r="B225" s="28"/>
      <c r="C225" s="22"/>
      <c r="D225" s="33"/>
      <c r="E225" s="22"/>
      <c r="F225" s="22"/>
      <c r="G225" s="15"/>
      <c r="H225" s="15"/>
      <c r="I225" s="15"/>
      <c r="J225" s="15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ht="29.25" customHeight="1" thickBot="1">
      <c r="A226" s="85">
        <v>19</v>
      </c>
      <c r="B226" s="84" t="s">
        <v>55</v>
      </c>
      <c r="C226" s="11"/>
      <c r="D226" s="12"/>
      <c r="E226" s="13"/>
      <c r="F226" s="13"/>
      <c r="G226" s="83">
        <f>SUM(F228:F244)</f>
        <v>0</v>
      </c>
      <c r="H226" s="14"/>
      <c r="I226" s="70" t="e">
        <f>SUM(H228:H244)</f>
        <v>#DIV/0!</v>
      </c>
      <c r="J226" s="19"/>
      <c r="K226" s="6"/>
      <c r="L226" s="89">
        <f>SUM(K228:K244)</f>
        <v>0</v>
      </c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ht="21" customHeight="1">
      <c r="A227" s="28"/>
      <c r="B227" s="28"/>
      <c r="C227" s="22"/>
      <c r="D227" s="33"/>
      <c r="E227" s="22"/>
      <c r="F227" s="22"/>
      <c r="G227" s="15"/>
      <c r="H227" s="15"/>
      <c r="I227" s="15"/>
      <c r="J227" s="15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ht="21" customHeight="1">
      <c r="A228" s="43" t="s">
        <v>273</v>
      </c>
      <c r="B228" s="34" t="s">
        <v>56</v>
      </c>
      <c r="C228" s="22"/>
      <c r="D228" s="76" t="s">
        <v>574</v>
      </c>
      <c r="E228" s="22"/>
      <c r="F228" s="25">
        <f t="shared" ref="F228:F244" si="27">+C228*E228</f>
        <v>0</v>
      </c>
      <c r="G228" s="23"/>
      <c r="H228" s="58" t="e">
        <f t="shared" ref="H228:H244" si="28">F228/$G$381</f>
        <v>#DIV/0!</v>
      </c>
      <c r="I228" s="15"/>
      <c r="J228" s="15"/>
      <c r="K228" s="87">
        <v>0</v>
      </c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ht="21" customHeight="1">
      <c r="A229" s="43" t="s">
        <v>274</v>
      </c>
      <c r="B229" s="34" t="s">
        <v>57</v>
      </c>
      <c r="C229" s="22"/>
      <c r="D229" s="76" t="s">
        <v>574</v>
      </c>
      <c r="E229" s="22"/>
      <c r="F229" s="25">
        <f t="shared" si="27"/>
        <v>0</v>
      </c>
      <c r="G229" s="23"/>
      <c r="H229" s="58" t="e">
        <f t="shared" si="28"/>
        <v>#DIV/0!</v>
      </c>
      <c r="I229" s="15"/>
      <c r="J229" s="15"/>
      <c r="K229" s="87">
        <v>0</v>
      </c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ht="21" customHeight="1">
      <c r="A230" s="43" t="s">
        <v>275</v>
      </c>
      <c r="B230" s="34" t="s">
        <v>58</v>
      </c>
      <c r="C230" s="22"/>
      <c r="D230" s="76" t="s">
        <v>574</v>
      </c>
      <c r="E230" s="22"/>
      <c r="F230" s="25">
        <f t="shared" si="27"/>
        <v>0</v>
      </c>
      <c r="G230" s="23"/>
      <c r="H230" s="58" t="e">
        <f t="shared" si="28"/>
        <v>#DIV/0!</v>
      </c>
      <c r="I230" s="15"/>
      <c r="J230" s="15"/>
      <c r="K230" s="87">
        <v>0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ht="21" customHeight="1">
      <c r="A231" s="43" t="s">
        <v>276</v>
      </c>
      <c r="B231" s="34" t="s">
        <v>59</v>
      </c>
      <c r="C231" s="22"/>
      <c r="D231" s="76" t="s">
        <v>576</v>
      </c>
      <c r="E231" s="22"/>
      <c r="F231" s="25">
        <f t="shared" si="27"/>
        <v>0</v>
      </c>
      <c r="G231" s="23"/>
      <c r="H231" s="58" t="e">
        <f t="shared" si="28"/>
        <v>#DIV/0!</v>
      </c>
      <c r="I231" s="15"/>
      <c r="J231" s="15"/>
      <c r="K231" s="87">
        <v>0</v>
      </c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ht="21" customHeight="1">
      <c r="A232" s="43" t="s">
        <v>277</v>
      </c>
      <c r="B232" s="34" t="s">
        <v>60</v>
      </c>
      <c r="C232" s="22"/>
      <c r="D232" s="76" t="s">
        <v>576</v>
      </c>
      <c r="E232" s="22"/>
      <c r="F232" s="25">
        <f t="shared" si="27"/>
        <v>0</v>
      </c>
      <c r="G232" s="23"/>
      <c r="H232" s="58" t="e">
        <f t="shared" si="28"/>
        <v>#DIV/0!</v>
      </c>
      <c r="I232" s="15"/>
      <c r="J232" s="15"/>
      <c r="K232" s="87">
        <v>0</v>
      </c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ht="21" customHeight="1">
      <c r="A233" s="43" t="s">
        <v>278</v>
      </c>
      <c r="B233" s="34" t="s">
        <v>61</v>
      </c>
      <c r="C233" s="22"/>
      <c r="D233" s="76" t="s">
        <v>576</v>
      </c>
      <c r="E233" s="22"/>
      <c r="F233" s="25">
        <f t="shared" si="27"/>
        <v>0</v>
      </c>
      <c r="G233" s="23"/>
      <c r="H233" s="58" t="e">
        <f t="shared" si="28"/>
        <v>#DIV/0!</v>
      </c>
      <c r="I233" s="15"/>
      <c r="J233" s="15"/>
      <c r="K233" s="87">
        <v>0</v>
      </c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ht="21" customHeight="1">
      <c r="A234" s="43" t="s">
        <v>279</v>
      </c>
      <c r="B234" s="34" t="s">
        <v>62</v>
      </c>
      <c r="C234" s="22"/>
      <c r="D234" s="76" t="s">
        <v>576</v>
      </c>
      <c r="E234" s="22"/>
      <c r="F234" s="25">
        <f t="shared" si="27"/>
        <v>0</v>
      </c>
      <c r="G234" s="23"/>
      <c r="H234" s="58" t="e">
        <f t="shared" si="28"/>
        <v>#DIV/0!</v>
      </c>
      <c r="I234" s="15"/>
      <c r="J234" s="15"/>
      <c r="K234" s="87">
        <v>0</v>
      </c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ht="21" customHeight="1">
      <c r="A235" s="43" t="s">
        <v>280</v>
      </c>
      <c r="B235" s="34" t="s">
        <v>63</v>
      </c>
      <c r="C235" s="22"/>
      <c r="D235" s="76" t="s">
        <v>576</v>
      </c>
      <c r="E235" s="22"/>
      <c r="F235" s="25">
        <f t="shared" si="27"/>
        <v>0</v>
      </c>
      <c r="G235" s="23"/>
      <c r="H235" s="58" t="e">
        <f t="shared" si="28"/>
        <v>#DIV/0!</v>
      </c>
      <c r="I235" s="15"/>
      <c r="J235" s="15"/>
      <c r="K235" s="87">
        <v>0</v>
      </c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ht="21" customHeight="1">
      <c r="A236" s="43" t="s">
        <v>281</v>
      </c>
      <c r="B236" s="34" t="s">
        <v>64</v>
      </c>
      <c r="C236" s="22"/>
      <c r="D236" s="76" t="s">
        <v>576</v>
      </c>
      <c r="E236" s="22"/>
      <c r="F236" s="25">
        <f t="shared" si="27"/>
        <v>0</v>
      </c>
      <c r="G236" s="23"/>
      <c r="H236" s="58" t="e">
        <f t="shared" si="28"/>
        <v>#DIV/0!</v>
      </c>
      <c r="I236" s="15"/>
      <c r="J236" s="15"/>
      <c r="K236" s="87">
        <v>0</v>
      </c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ht="21" customHeight="1">
      <c r="A237" s="43" t="s">
        <v>282</v>
      </c>
      <c r="B237" s="34" t="s">
        <v>65</v>
      </c>
      <c r="C237" s="22"/>
      <c r="D237" s="76" t="s">
        <v>576</v>
      </c>
      <c r="E237" s="22"/>
      <c r="F237" s="25">
        <f t="shared" si="27"/>
        <v>0</v>
      </c>
      <c r="G237" s="23"/>
      <c r="H237" s="58" t="e">
        <f t="shared" si="28"/>
        <v>#DIV/0!</v>
      </c>
      <c r="I237" s="15"/>
      <c r="J237" s="15"/>
      <c r="K237" s="87">
        <v>0</v>
      </c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ht="21" customHeight="1">
      <c r="A238" s="43" t="s">
        <v>283</v>
      </c>
      <c r="B238" s="34" t="s">
        <v>66</v>
      </c>
      <c r="C238" s="22"/>
      <c r="D238" s="76" t="s">
        <v>576</v>
      </c>
      <c r="E238" s="22"/>
      <c r="F238" s="25">
        <f t="shared" si="27"/>
        <v>0</v>
      </c>
      <c r="G238" s="23"/>
      <c r="H238" s="58" t="e">
        <f t="shared" si="28"/>
        <v>#DIV/0!</v>
      </c>
      <c r="I238" s="15"/>
      <c r="J238" s="15"/>
      <c r="K238" s="87">
        <v>0</v>
      </c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ht="21" customHeight="1">
      <c r="A239" s="43" t="s">
        <v>284</v>
      </c>
      <c r="B239" s="34" t="s">
        <v>67</v>
      </c>
      <c r="C239" s="22"/>
      <c r="D239" s="76" t="s">
        <v>576</v>
      </c>
      <c r="E239" s="22"/>
      <c r="F239" s="25">
        <f t="shared" si="27"/>
        <v>0</v>
      </c>
      <c r="G239" s="23"/>
      <c r="H239" s="58" t="e">
        <f t="shared" si="28"/>
        <v>#DIV/0!</v>
      </c>
      <c r="I239" s="15"/>
      <c r="J239" s="15"/>
      <c r="K239" s="87">
        <v>0</v>
      </c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ht="21" customHeight="1">
      <c r="A240" s="43" t="s">
        <v>285</v>
      </c>
      <c r="B240" s="34" t="s">
        <v>68</v>
      </c>
      <c r="C240" s="22"/>
      <c r="D240" s="76" t="s">
        <v>574</v>
      </c>
      <c r="E240" s="22"/>
      <c r="F240" s="25">
        <f t="shared" si="27"/>
        <v>0</v>
      </c>
      <c r="G240" s="23"/>
      <c r="H240" s="58" t="e">
        <f t="shared" si="28"/>
        <v>#DIV/0!</v>
      </c>
      <c r="I240" s="15"/>
      <c r="J240" s="15"/>
      <c r="K240" s="87">
        <v>0</v>
      </c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ht="21" customHeight="1">
      <c r="A241" s="43" t="s">
        <v>286</v>
      </c>
      <c r="B241" s="34" t="s">
        <v>69</v>
      </c>
      <c r="C241" s="22"/>
      <c r="D241" s="76" t="s">
        <v>576</v>
      </c>
      <c r="E241" s="22"/>
      <c r="F241" s="25">
        <f t="shared" si="27"/>
        <v>0</v>
      </c>
      <c r="G241" s="23"/>
      <c r="H241" s="58" t="e">
        <f t="shared" si="28"/>
        <v>#DIV/0!</v>
      </c>
      <c r="I241" s="15"/>
      <c r="J241" s="15"/>
      <c r="K241" s="87">
        <v>0</v>
      </c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ht="21" customHeight="1">
      <c r="A242" s="43" t="s">
        <v>287</v>
      </c>
      <c r="B242" s="34" t="s">
        <v>70</v>
      </c>
      <c r="C242" s="22"/>
      <c r="D242" s="76" t="s">
        <v>576</v>
      </c>
      <c r="E242" s="22"/>
      <c r="F242" s="25">
        <f t="shared" si="27"/>
        <v>0</v>
      </c>
      <c r="G242" s="23"/>
      <c r="H242" s="58" t="e">
        <f t="shared" si="28"/>
        <v>#DIV/0!</v>
      </c>
      <c r="I242" s="15"/>
      <c r="J242" s="15"/>
      <c r="K242" s="87">
        <v>0</v>
      </c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ht="21" customHeight="1">
      <c r="A243" s="43" t="s">
        <v>288</v>
      </c>
      <c r="B243" s="34" t="s">
        <v>71</v>
      </c>
      <c r="C243" s="22"/>
      <c r="D243" s="76" t="s">
        <v>576</v>
      </c>
      <c r="E243" s="22"/>
      <c r="F243" s="25">
        <f t="shared" si="27"/>
        <v>0</v>
      </c>
      <c r="G243" s="23"/>
      <c r="H243" s="58" t="e">
        <f t="shared" si="28"/>
        <v>#DIV/0!</v>
      </c>
      <c r="I243" s="15"/>
      <c r="J243" s="15"/>
      <c r="K243" s="87">
        <v>0</v>
      </c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ht="21" customHeight="1">
      <c r="A244" s="43" t="s">
        <v>289</v>
      </c>
      <c r="B244" s="34" t="s">
        <v>72</v>
      </c>
      <c r="C244" s="22"/>
      <c r="D244" s="76" t="s">
        <v>574</v>
      </c>
      <c r="E244" s="22"/>
      <c r="F244" s="25">
        <f t="shared" si="27"/>
        <v>0</v>
      </c>
      <c r="G244" s="23"/>
      <c r="H244" s="58" t="e">
        <f t="shared" si="28"/>
        <v>#DIV/0!</v>
      </c>
      <c r="I244" s="15"/>
      <c r="J244" s="15"/>
      <c r="K244" s="87">
        <v>0</v>
      </c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ht="21" customHeight="1" thickBot="1">
      <c r="A245" s="28"/>
      <c r="B245" s="34"/>
      <c r="C245" s="22"/>
      <c r="D245" s="33"/>
      <c r="E245" s="22"/>
      <c r="F245" s="22"/>
      <c r="G245" s="15"/>
      <c r="H245" s="15"/>
      <c r="I245" s="15"/>
      <c r="J245" s="15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ht="29.25" customHeight="1" thickBot="1">
      <c r="A246" s="85">
        <v>20</v>
      </c>
      <c r="B246" s="84" t="s">
        <v>73</v>
      </c>
      <c r="C246" s="11"/>
      <c r="D246" s="12"/>
      <c r="E246" s="13"/>
      <c r="F246" s="13"/>
      <c r="G246" s="83">
        <f>SUM(F248:F254)</f>
        <v>0</v>
      </c>
      <c r="H246" s="14"/>
      <c r="I246" s="70" t="e">
        <f>SUM(H248:H254)</f>
        <v>#DIV/0!</v>
      </c>
      <c r="J246" s="19"/>
      <c r="K246" s="6"/>
      <c r="L246" s="89">
        <f>SUM(K248:K254)</f>
        <v>0</v>
      </c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ht="21" customHeight="1">
      <c r="A247" s="28"/>
      <c r="B247" s="34"/>
      <c r="C247" s="22"/>
      <c r="D247" s="33"/>
      <c r="E247" s="22"/>
      <c r="F247" s="22"/>
      <c r="G247" s="15"/>
      <c r="H247" s="15"/>
      <c r="I247" s="15"/>
      <c r="J247" s="15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ht="21" customHeight="1">
      <c r="A248" s="43" t="s">
        <v>290</v>
      </c>
      <c r="B248" s="34" t="s">
        <v>74</v>
      </c>
      <c r="C248" s="22"/>
      <c r="D248" s="76" t="s">
        <v>574</v>
      </c>
      <c r="E248" s="22"/>
      <c r="F248" s="25">
        <f t="shared" ref="F248:F254" si="29">+C248*E248</f>
        <v>0</v>
      </c>
      <c r="G248" s="23"/>
      <c r="H248" s="58" t="e">
        <f t="shared" ref="H248:H254" si="30">F248/$G$381</f>
        <v>#DIV/0!</v>
      </c>
      <c r="I248" s="15"/>
      <c r="J248" s="15"/>
      <c r="K248" s="87">
        <v>0</v>
      </c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ht="21" customHeight="1">
      <c r="A249" s="43" t="s">
        <v>291</v>
      </c>
      <c r="B249" s="34" t="s">
        <v>75</v>
      </c>
      <c r="C249" s="22"/>
      <c r="D249" s="76" t="s">
        <v>574</v>
      </c>
      <c r="E249" s="22"/>
      <c r="F249" s="25">
        <f t="shared" si="29"/>
        <v>0</v>
      </c>
      <c r="G249" s="23"/>
      <c r="H249" s="58" t="e">
        <f t="shared" si="30"/>
        <v>#DIV/0!</v>
      </c>
      <c r="I249" s="15"/>
      <c r="J249" s="15"/>
      <c r="K249" s="87">
        <v>0</v>
      </c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ht="21" customHeight="1">
      <c r="A250" s="43" t="s">
        <v>292</v>
      </c>
      <c r="B250" s="34" t="s">
        <v>76</v>
      </c>
      <c r="C250" s="22"/>
      <c r="D250" s="76" t="s">
        <v>574</v>
      </c>
      <c r="E250" s="22"/>
      <c r="F250" s="25">
        <f t="shared" si="29"/>
        <v>0</v>
      </c>
      <c r="G250" s="23"/>
      <c r="H250" s="58" t="e">
        <f t="shared" si="30"/>
        <v>#DIV/0!</v>
      </c>
      <c r="I250" s="15"/>
      <c r="J250" s="15"/>
      <c r="K250" s="87">
        <v>0</v>
      </c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ht="21" customHeight="1">
      <c r="A251" s="43" t="s">
        <v>293</v>
      </c>
      <c r="B251" s="34" t="s">
        <v>77</v>
      </c>
      <c r="C251" s="22"/>
      <c r="D251" s="76" t="s">
        <v>576</v>
      </c>
      <c r="E251" s="22"/>
      <c r="F251" s="25">
        <f t="shared" si="29"/>
        <v>0</v>
      </c>
      <c r="G251" s="23"/>
      <c r="H251" s="58" t="e">
        <f t="shared" si="30"/>
        <v>#DIV/0!</v>
      </c>
      <c r="I251" s="15"/>
      <c r="J251" s="15"/>
      <c r="K251" s="87">
        <v>0</v>
      </c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ht="21" customHeight="1">
      <c r="A252" s="43" t="s">
        <v>294</v>
      </c>
      <c r="B252" s="34" t="s">
        <v>78</v>
      </c>
      <c r="C252" s="22"/>
      <c r="D252" s="76" t="s">
        <v>576</v>
      </c>
      <c r="E252" s="22"/>
      <c r="F252" s="25">
        <f t="shared" si="29"/>
        <v>0</v>
      </c>
      <c r="G252" s="23"/>
      <c r="H252" s="58" t="e">
        <f t="shared" si="30"/>
        <v>#DIV/0!</v>
      </c>
      <c r="I252" s="15"/>
      <c r="J252" s="15"/>
      <c r="K252" s="87">
        <v>0</v>
      </c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ht="21" customHeight="1">
      <c r="A253" s="43" t="s">
        <v>295</v>
      </c>
      <c r="B253" s="34" t="s">
        <v>79</v>
      </c>
      <c r="C253" s="22"/>
      <c r="D253" s="76" t="s">
        <v>574</v>
      </c>
      <c r="E253" s="22"/>
      <c r="F253" s="25">
        <f t="shared" si="29"/>
        <v>0</v>
      </c>
      <c r="G253" s="23"/>
      <c r="H253" s="58" t="e">
        <f t="shared" si="30"/>
        <v>#DIV/0!</v>
      </c>
      <c r="I253" s="15"/>
      <c r="J253" s="15"/>
      <c r="K253" s="87">
        <v>0</v>
      </c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ht="21" customHeight="1">
      <c r="A254" s="43" t="s">
        <v>296</v>
      </c>
      <c r="B254" s="34" t="s">
        <v>80</v>
      </c>
      <c r="C254" s="22"/>
      <c r="D254" s="76" t="s">
        <v>576</v>
      </c>
      <c r="E254" s="22"/>
      <c r="F254" s="25">
        <f t="shared" si="29"/>
        <v>0</v>
      </c>
      <c r="G254" s="23"/>
      <c r="H254" s="58" t="e">
        <f t="shared" si="30"/>
        <v>#DIV/0!</v>
      </c>
      <c r="I254" s="15"/>
      <c r="J254" s="15"/>
      <c r="K254" s="87">
        <v>0</v>
      </c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ht="21" customHeight="1" thickBot="1">
      <c r="A255" s="28"/>
      <c r="B255" s="34"/>
      <c r="C255" s="22"/>
      <c r="D255" s="33"/>
      <c r="E255" s="22"/>
      <c r="F255" s="22"/>
      <c r="G255" s="15"/>
      <c r="H255" s="15"/>
      <c r="I255" s="15"/>
      <c r="J255" s="15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ht="29.25" customHeight="1" thickBot="1">
      <c r="A256" s="85">
        <v>21</v>
      </c>
      <c r="B256" s="84" t="s">
        <v>27</v>
      </c>
      <c r="C256" s="11"/>
      <c r="D256" s="12"/>
      <c r="E256" s="13"/>
      <c r="F256" s="13"/>
      <c r="G256" s="83">
        <f>SUM(F258:F260)</f>
        <v>0</v>
      </c>
      <c r="H256" s="14"/>
      <c r="I256" s="70" t="e">
        <f>SUM(H258:H260)</f>
        <v>#DIV/0!</v>
      </c>
      <c r="J256" s="19"/>
      <c r="K256" s="6"/>
      <c r="L256" s="89">
        <f>SUM(K258:K260)</f>
        <v>0</v>
      </c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ht="21" customHeight="1">
      <c r="A257" s="28"/>
      <c r="B257" s="34"/>
      <c r="C257" s="22"/>
      <c r="D257" s="33"/>
      <c r="E257" s="22"/>
      <c r="F257" s="22"/>
      <c r="G257" s="15"/>
      <c r="H257" s="15"/>
      <c r="I257" s="15"/>
      <c r="J257" s="15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ht="21" customHeight="1">
      <c r="A258" s="43" t="s">
        <v>297</v>
      </c>
      <c r="B258" s="34" t="s">
        <v>81</v>
      </c>
      <c r="C258" s="22"/>
      <c r="D258" s="76" t="s">
        <v>574</v>
      </c>
      <c r="E258" s="22"/>
      <c r="F258" s="25">
        <f t="shared" ref="F258:F260" si="31">+C258*E258</f>
        <v>0</v>
      </c>
      <c r="G258" s="23"/>
      <c r="H258" s="58" t="e">
        <f>F258/$G$381</f>
        <v>#DIV/0!</v>
      </c>
      <c r="I258" s="15"/>
      <c r="J258" s="15"/>
      <c r="K258" s="87">
        <v>0</v>
      </c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ht="21" customHeight="1">
      <c r="A259" s="43" t="s">
        <v>298</v>
      </c>
      <c r="B259" s="34" t="s">
        <v>82</v>
      </c>
      <c r="C259" s="22"/>
      <c r="D259" s="76" t="s">
        <v>574</v>
      </c>
      <c r="E259" s="22"/>
      <c r="F259" s="25">
        <f t="shared" si="31"/>
        <v>0</v>
      </c>
      <c r="G259" s="23"/>
      <c r="H259" s="58" t="e">
        <f>F259/$G$381</f>
        <v>#DIV/0!</v>
      </c>
      <c r="I259" s="15"/>
      <c r="J259" s="15"/>
      <c r="K259" s="87">
        <v>0</v>
      </c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ht="21" customHeight="1">
      <c r="A260" s="43" t="s">
        <v>299</v>
      </c>
      <c r="B260" s="34" t="s">
        <v>83</v>
      </c>
      <c r="C260" s="22"/>
      <c r="D260" s="76" t="s">
        <v>574</v>
      </c>
      <c r="E260" s="22"/>
      <c r="F260" s="25">
        <f t="shared" si="31"/>
        <v>0</v>
      </c>
      <c r="G260" s="23"/>
      <c r="H260" s="58" t="e">
        <f>F260/$G$381</f>
        <v>#DIV/0!</v>
      </c>
      <c r="I260" s="15"/>
      <c r="J260" s="15"/>
      <c r="K260" s="87">
        <v>0</v>
      </c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ht="21" customHeight="1" thickBot="1">
      <c r="A261" s="28"/>
      <c r="B261" s="34"/>
      <c r="C261" s="22"/>
      <c r="D261" s="33"/>
      <c r="E261" s="22"/>
      <c r="F261" s="22"/>
      <c r="G261" s="15"/>
      <c r="H261" s="15"/>
      <c r="I261" s="15"/>
      <c r="J261" s="15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ht="29.25" customHeight="1" thickBot="1">
      <c r="A262" s="85">
        <v>22</v>
      </c>
      <c r="B262" s="84" t="s">
        <v>84</v>
      </c>
      <c r="C262" s="11"/>
      <c r="D262" s="12"/>
      <c r="E262" s="13"/>
      <c r="F262" s="13"/>
      <c r="G262" s="83">
        <f>SUM(F264:F265)</f>
        <v>0</v>
      </c>
      <c r="H262" s="14"/>
      <c r="I262" s="70" t="e">
        <f>SUM(H264:H265)</f>
        <v>#DIV/0!</v>
      </c>
      <c r="J262" s="19"/>
      <c r="K262" s="6"/>
      <c r="L262" s="89">
        <f>SUM(K264:K265)</f>
        <v>0</v>
      </c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ht="21" customHeight="1">
      <c r="A263" s="28"/>
      <c r="B263" s="34"/>
      <c r="C263" s="22"/>
      <c r="D263" s="33"/>
      <c r="E263" s="22"/>
      <c r="F263" s="22"/>
      <c r="G263" s="15"/>
      <c r="H263" s="15"/>
      <c r="I263" s="15"/>
      <c r="J263" s="15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ht="21" customHeight="1">
      <c r="A264" s="43" t="s">
        <v>300</v>
      </c>
      <c r="B264" s="34" t="s">
        <v>493</v>
      </c>
      <c r="C264" s="22"/>
      <c r="D264" s="76" t="s">
        <v>574</v>
      </c>
      <c r="E264" s="22"/>
      <c r="F264" s="25">
        <f t="shared" ref="F264:F265" si="32">+C264*E264</f>
        <v>0</v>
      </c>
      <c r="G264" s="23"/>
      <c r="H264" s="58" t="e">
        <f>F264/$G$381</f>
        <v>#DIV/0!</v>
      </c>
      <c r="I264" s="15"/>
      <c r="J264" s="15"/>
      <c r="K264" s="87">
        <v>0</v>
      </c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ht="21" customHeight="1">
      <c r="A265" s="43" t="s">
        <v>301</v>
      </c>
      <c r="B265" s="34" t="s">
        <v>494</v>
      </c>
      <c r="C265" s="22"/>
      <c r="D265" s="76" t="s">
        <v>575</v>
      </c>
      <c r="E265" s="22"/>
      <c r="F265" s="25">
        <f t="shared" si="32"/>
        <v>0</v>
      </c>
      <c r="G265" s="23"/>
      <c r="H265" s="58" t="e">
        <f>F265/$G$381</f>
        <v>#DIV/0!</v>
      </c>
      <c r="I265" s="15"/>
      <c r="J265" s="15"/>
      <c r="K265" s="87">
        <v>0</v>
      </c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ht="21" customHeight="1" thickBot="1">
      <c r="A266" s="28"/>
      <c r="B266" s="34"/>
      <c r="C266" s="22"/>
      <c r="D266" s="33"/>
      <c r="E266" s="22"/>
      <c r="F266" s="22"/>
      <c r="G266" s="15"/>
      <c r="H266" s="15"/>
      <c r="I266" s="15"/>
      <c r="J266" s="15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ht="29.25" customHeight="1" thickBot="1">
      <c r="A267" s="85">
        <v>23</v>
      </c>
      <c r="B267" s="84" t="s">
        <v>85</v>
      </c>
      <c r="C267" s="11"/>
      <c r="D267" s="12"/>
      <c r="E267" s="13"/>
      <c r="F267" s="13"/>
      <c r="G267" s="83">
        <f>SUM(F269:F275)</f>
        <v>0</v>
      </c>
      <c r="H267" s="14"/>
      <c r="I267" s="70" t="e">
        <f>SUM(H269:H275)</f>
        <v>#DIV/0!</v>
      </c>
      <c r="J267" s="19"/>
      <c r="K267" s="6"/>
      <c r="L267" s="89">
        <f>SUM(K269:K275)</f>
        <v>0</v>
      </c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ht="21" customHeight="1">
      <c r="A268" s="28"/>
      <c r="B268" s="34"/>
      <c r="C268" s="22"/>
      <c r="D268" s="33"/>
      <c r="E268" s="22"/>
      <c r="F268" s="22"/>
      <c r="G268" s="15"/>
      <c r="H268" s="15"/>
      <c r="I268" s="15"/>
      <c r="J268" s="15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ht="21" customHeight="1">
      <c r="A269" s="43" t="s">
        <v>302</v>
      </c>
      <c r="B269" s="34" t="s">
        <v>495</v>
      </c>
      <c r="C269" s="22"/>
      <c r="D269" s="76" t="s">
        <v>574</v>
      </c>
      <c r="E269" s="22"/>
      <c r="F269" s="25">
        <f t="shared" ref="F269:F275" si="33">+C269*E269</f>
        <v>0</v>
      </c>
      <c r="G269" s="23"/>
      <c r="H269" s="58" t="e">
        <f t="shared" ref="H269:H275" si="34">F269/$G$381</f>
        <v>#DIV/0!</v>
      </c>
      <c r="I269" s="15"/>
      <c r="J269" s="15"/>
      <c r="K269" s="87">
        <v>0</v>
      </c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ht="21" customHeight="1">
      <c r="A270" s="43" t="s">
        <v>303</v>
      </c>
      <c r="B270" s="34" t="s">
        <v>496</v>
      </c>
      <c r="C270" s="22"/>
      <c r="D270" s="76" t="s">
        <v>576</v>
      </c>
      <c r="E270" s="22"/>
      <c r="F270" s="25">
        <f t="shared" si="33"/>
        <v>0</v>
      </c>
      <c r="G270" s="23"/>
      <c r="H270" s="58" t="e">
        <f t="shared" si="34"/>
        <v>#DIV/0!</v>
      </c>
      <c r="I270" s="15"/>
      <c r="J270" s="15"/>
      <c r="K270" s="87">
        <v>0</v>
      </c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ht="21" customHeight="1">
      <c r="A271" s="43" t="s">
        <v>304</v>
      </c>
      <c r="B271" s="34" t="s">
        <v>497</v>
      </c>
      <c r="C271" s="22"/>
      <c r="D271" s="76" t="s">
        <v>576</v>
      </c>
      <c r="E271" s="22"/>
      <c r="F271" s="25">
        <f t="shared" si="33"/>
        <v>0</v>
      </c>
      <c r="G271" s="23"/>
      <c r="H271" s="58" t="e">
        <f t="shared" si="34"/>
        <v>#DIV/0!</v>
      </c>
      <c r="I271" s="15"/>
      <c r="J271" s="15"/>
      <c r="K271" s="87">
        <v>0</v>
      </c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ht="21" customHeight="1">
      <c r="A272" s="43" t="s">
        <v>305</v>
      </c>
      <c r="B272" s="34" t="s">
        <v>498</v>
      </c>
      <c r="C272" s="22"/>
      <c r="D272" s="76" t="s">
        <v>576</v>
      </c>
      <c r="E272" s="22"/>
      <c r="F272" s="25">
        <f t="shared" si="33"/>
        <v>0</v>
      </c>
      <c r="G272" s="23"/>
      <c r="H272" s="58" t="e">
        <f t="shared" si="34"/>
        <v>#DIV/0!</v>
      </c>
      <c r="I272" s="15"/>
      <c r="J272" s="15"/>
      <c r="K272" s="87">
        <v>0</v>
      </c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ht="21" customHeight="1">
      <c r="A273" s="43" t="s">
        <v>306</v>
      </c>
      <c r="B273" s="34" t="s">
        <v>499</v>
      </c>
      <c r="C273" s="22"/>
      <c r="D273" s="76" t="s">
        <v>576</v>
      </c>
      <c r="E273" s="22"/>
      <c r="F273" s="25">
        <f t="shared" si="33"/>
        <v>0</v>
      </c>
      <c r="G273" s="23"/>
      <c r="H273" s="58" t="e">
        <f t="shared" si="34"/>
        <v>#DIV/0!</v>
      </c>
      <c r="I273" s="15"/>
      <c r="J273" s="15"/>
      <c r="K273" s="87">
        <v>0</v>
      </c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ht="21" customHeight="1">
      <c r="A274" s="43" t="s">
        <v>307</v>
      </c>
      <c r="B274" s="34" t="s">
        <v>500</v>
      </c>
      <c r="C274" s="22"/>
      <c r="D274" s="76" t="s">
        <v>574</v>
      </c>
      <c r="E274" s="22"/>
      <c r="F274" s="25">
        <f t="shared" si="33"/>
        <v>0</v>
      </c>
      <c r="G274" s="23"/>
      <c r="H274" s="58" t="e">
        <f t="shared" si="34"/>
        <v>#DIV/0!</v>
      </c>
      <c r="I274" s="15"/>
      <c r="J274" s="15"/>
      <c r="K274" s="87">
        <v>0</v>
      </c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ht="21" customHeight="1">
      <c r="A275" s="43" t="s">
        <v>308</v>
      </c>
      <c r="B275" s="34" t="s">
        <v>501</v>
      </c>
      <c r="C275" s="22"/>
      <c r="D275" s="76" t="s">
        <v>574</v>
      </c>
      <c r="E275" s="22"/>
      <c r="F275" s="25">
        <f t="shared" si="33"/>
        <v>0</v>
      </c>
      <c r="G275" s="23"/>
      <c r="H275" s="58" t="e">
        <f t="shared" si="34"/>
        <v>#DIV/0!</v>
      </c>
      <c r="I275" s="15"/>
      <c r="J275" s="15"/>
      <c r="K275" s="87">
        <v>0</v>
      </c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ht="36.75" customHeight="1">
      <c r="A276" s="28"/>
      <c r="B276" s="34"/>
      <c r="C276" s="22"/>
      <c r="D276" s="33"/>
      <c r="E276" s="22"/>
      <c r="F276" s="22"/>
      <c r="G276" s="15"/>
      <c r="H276" s="15"/>
      <c r="I276" s="15"/>
      <c r="J276" s="15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ht="30" customHeight="1">
      <c r="A277" s="66" t="s">
        <v>527</v>
      </c>
      <c r="B277" s="67" t="s">
        <v>86</v>
      </c>
      <c r="C277" s="68"/>
      <c r="D277" s="75"/>
      <c r="E277" s="68"/>
      <c r="F277" s="68"/>
      <c r="G277" s="69"/>
      <c r="H277" s="69"/>
      <c r="I277" s="69"/>
      <c r="J277" s="69"/>
      <c r="K277" s="68"/>
      <c r="L277" s="68"/>
    </row>
    <row r="278" spans="1:23" ht="29.25" customHeight="1" thickBot="1">
      <c r="A278" s="28"/>
      <c r="B278" s="35"/>
      <c r="C278" s="22"/>
      <c r="D278" s="33"/>
      <c r="E278" s="22"/>
      <c r="F278" s="22"/>
      <c r="G278" s="15"/>
      <c r="H278" s="15"/>
      <c r="I278" s="15"/>
      <c r="J278" s="15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ht="29.25" customHeight="1" thickBot="1">
      <c r="A279" s="85">
        <v>26</v>
      </c>
      <c r="B279" s="84" t="s">
        <v>87</v>
      </c>
      <c r="C279" s="11"/>
      <c r="D279" s="12"/>
      <c r="E279" s="13"/>
      <c r="F279" s="13"/>
      <c r="G279" s="83">
        <f>SUM(F281:F282)</f>
        <v>0</v>
      </c>
      <c r="H279" s="14"/>
      <c r="I279" s="70" t="e">
        <f>SUM(H281:H282)</f>
        <v>#DIV/0!</v>
      </c>
      <c r="J279" s="19"/>
      <c r="K279" s="6"/>
      <c r="L279" s="89">
        <f>SUM(K281:K282)</f>
        <v>0</v>
      </c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ht="21" customHeight="1">
      <c r="A280" s="28"/>
      <c r="B280" s="34"/>
      <c r="C280" s="22"/>
      <c r="D280" s="33"/>
      <c r="E280" s="22"/>
      <c r="F280" s="22"/>
      <c r="G280" s="15"/>
      <c r="H280" s="15"/>
      <c r="I280" s="15"/>
      <c r="J280" s="15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ht="21" customHeight="1">
      <c r="A281" s="43" t="s">
        <v>309</v>
      </c>
      <c r="B281" s="34" t="s">
        <v>131</v>
      </c>
      <c r="C281" s="22"/>
      <c r="D281" s="76" t="s">
        <v>579</v>
      </c>
      <c r="E281" s="22"/>
      <c r="F281" s="25">
        <f t="shared" ref="F281:F282" si="35">+C281*E281</f>
        <v>0</v>
      </c>
      <c r="G281" s="23"/>
      <c r="H281" s="58" t="e">
        <f>F281/$G$381</f>
        <v>#DIV/0!</v>
      </c>
      <c r="I281" s="15"/>
      <c r="J281" s="15"/>
      <c r="K281" s="87">
        <v>0</v>
      </c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ht="21" customHeight="1">
      <c r="A282" s="43" t="s">
        <v>29</v>
      </c>
      <c r="B282" s="34" t="s">
        <v>132</v>
      </c>
      <c r="C282" s="22"/>
      <c r="D282" s="76" t="s">
        <v>579</v>
      </c>
      <c r="E282" s="22"/>
      <c r="F282" s="25">
        <f t="shared" si="35"/>
        <v>0</v>
      </c>
      <c r="G282" s="23"/>
      <c r="H282" s="58" t="e">
        <f>F282/$G$381</f>
        <v>#DIV/0!</v>
      </c>
      <c r="I282" s="15"/>
      <c r="J282" s="15"/>
      <c r="K282" s="87">
        <v>0</v>
      </c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ht="21" customHeight="1" thickBot="1">
      <c r="A283" s="28"/>
      <c r="B283" s="34"/>
      <c r="C283" s="22"/>
      <c r="D283" s="33"/>
      <c r="E283" s="22"/>
      <c r="F283" s="22"/>
      <c r="G283" s="15"/>
      <c r="H283" s="15"/>
      <c r="I283" s="15"/>
      <c r="J283" s="15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ht="29.25" customHeight="1" thickBot="1">
      <c r="A284" s="85">
        <v>27</v>
      </c>
      <c r="B284" s="84" t="s">
        <v>88</v>
      </c>
      <c r="C284" s="11"/>
      <c r="D284" s="12"/>
      <c r="E284" s="13"/>
      <c r="F284" s="13"/>
      <c r="G284" s="83">
        <f>SUM(F286:F293)</f>
        <v>0</v>
      </c>
      <c r="H284" s="14"/>
      <c r="I284" s="70" t="e">
        <f>SUM(H286:H293)</f>
        <v>#DIV/0!</v>
      </c>
      <c r="J284" s="19"/>
      <c r="K284" s="6"/>
      <c r="L284" s="89">
        <f>SUM(K286:K293)</f>
        <v>0</v>
      </c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ht="21" customHeight="1">
      <c r="A285" s="28"/>
      <c r="B285" s="34"/>
      <c r="C285" s="22"/>
      <c r="D285" s="33"/>
      <c r="E285" s="22"/>
      <c r="F285" s="22"/>
      <c r="G285" s="15"/>
      <c r="H285" s="15"/>
      <c r="I285" s="15"/>
      <c r="J285" s="15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ht="21" customHeight="1">
      <c r="A286" s="43" t="s">
        <v>310</v>
      </c>
      <c r="B286" s="34" t="s">
        <v>133</v>
      </c>
      <c r="C286" s="22"/>
      <c r="D286" s="76" t="s">
        <v>579</v>
      </c>
      <c r="E286" s="22"/>
      <c r="F286" s="25">
        <f t="shared" ref="F286:F293" si="36">+C286*E286</f>
        <v>0</v>
      </c>
      <c r="G286" s="23"/>
      <c r="H286" s="58" t="e">
        <f t="shared" ref="H286:H293" si="37">F286/$G$381</f>
        <v>#DIV/0!</v>
      </c>
      <c r="I286" s="15"/>
      <c r="J286" s="15"/>
      <c r="K286" s="87">
        <v>0</v>
      </c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ht="21" customHeight="1">
      <c r="A287" s="43" t="s">
        <v>311</v>
      </c>
      <c r="B287" s="34" t="s">
        <v>134</v>
      </c>
      <c r="C287" s="22"/>
      <c r="D287" s="76" t="s">
        <v>577</v>
      </c>
      <c r="E287" s="22"/>
      <c r="F287" s="25">
        <f t="shared" si="36"/>
        <v>0</v>
      </c>
      <c r="G287" s="23"/>
      <c r="H287" s="58" t="e">
        <f t="shared" si="37"/>
        <v>#DIV/0!</v>
      </c>
      <c r="I287" s="15"/>
      <c r="J287" s="15"/>
      <c r="K287" s="87">
        <v>0</v>
      </c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ht="21" customHeight="1">
      <c r="A288" s="43" t="s">
        <v>312</v>
      </c>
      <c r="B288" s="34" t="s">
        <v>135</v>
      </c>
      <c r="C288" s="22"/>
      <c r="D288" s="76" t="s">
        <v>576</v>
      </c>
      <c r="E288" s="22"/>
      <c r="F288" s="25">
        <f t="shared" si="36"/>
        <v>0</v>
      </c>
      <c r="G288" s="23"/>
      <c r="H288" s="58" t="e">
        <f t="shared" si="37"/>
        <v>#DIV/0!</v>
      </c>
      <c r="I288" s="15"/>
      <c r="J288" s="15"/>
      <c r="K288" s="87">
        <v>0</v>
      </c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ht="21" customHeight="1">
      <c r="A289" s="43" t="s">
        <v>313</v>
      </c>
      <c r="B289" s="34" t="s">
        <v>136</v>
      </c>
      <c r="C289" s="22"/>
      <c r="D289" s="76" t="s">
        <v>576</v>
      </c>
      <c r="E289" s="22"/>
      <c r="F289" s="25">
        <f t="shared" si="36"/>
        <v>0</v>
      </c>
      <c r="G289" s="23"/>
      <c r="H289" s="58" t="e">
        <f t="shared" si="37"/>
        <v>#DIV/0!</v>
      </c>
      <c r="I289" s="15"/>
      <c r="J289" s="15"/>
      <c r="K289" s="87">
        <v>0</v>
      </c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ht="21" customHeight="1">
      <c r="A290" s="43" t="s">
        <v>314</v>
      </c>
      <c r="B290" s="34" t="s">
        <v>137</v>
      </c>
      <c r="C290" s="22"/>
      <c r="D290" s="76" t="s">
        <v>576</v>
      </c>
      <c r="E290" s="22"/>
      <c r="F290" s="25">
        <f t="shared" si="36"/>
        <v>0</v>
      </c>
      <c r="G290" s="23"/>
      <c r="H290" s="58" t="e">
        <f t="shared" si="37"/>
        <v>#DIV/0!</v>
      </c>
      <c r="I290" s="15"/>
      <c r="J290" s="15"/>
      <c r="K290" s="87">
        <v>0</v>
      </c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ht="21" customHeight="1">
      <c r="A291" s="43" t="s">
        <v>315</v>
      </c>
      <c r="B291" s="34" t="s">
        <v>138</v>
      </c>
      <c r="C291" s="22"/>
      <c r="D291" s="76" t="s">
        <v>576</v>
      </c>
      <c r="E291" s="22"/>
      <c r="F291" s="25">
        <f t="shared" si="36"/>
        <v>0</v>
      </c>
      <c r="G291" s="23"/>
      <c r="H291" s="58" t="e">
        <f t="shared" si="37"/>
        <v>#DIV/0!</v>
      </c>
      <c r="I291" s="15"/>
      <c r="J291" s="15"/>
      <c r="K291" s="87">
        <v>0</v>
      </c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ht="21" customHeight="1">
      <c r="A292" s="43" t="s">
        <v>316</v>
      </c>
      <c r="B292" s="34" t="s">
        <v>139</v>
      </c>
      <c r="C292" s="22"/>
      <c r="D292" s="76" t="s">
        <v>576</v>
      </c>
      <c r="E292" s="22"/>
      <c r="F292" s="25">
        <f t="shared" si="36"/>
        <v>0</v>
      </c>
      <c r="G292" s="23"/>
      <c r="H292" s="58" t="e">
        <f t="shared" si="37"/>
        <v>#DIV/0!</v>
      </c>
      <c r="I292" s="15"/>
      <c r="J292" s="15"/>
      <c r="K292" s="87">
        <v>0</v>
      </c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ht="21" customHeight="1">
      <c r="A293" s="43" t="s">
        <v>317</v>
      </c>
      <c r="B293" s="34" t="s">
        <v>140</v>
      </c>
      <c r="C293" s="22"/>
      <c r="D293" s="76" t="s">
        <v>574</v>
      </c>
      <c r="E293" s="22"/>
      <c r="F293" s="25">
        <f t="shared" si="36"/>
        <v>0</v>
      </c>
      <c r="G293" s="23"/>
      <c r="H293" s="58" t="e">
        <f t="shared" si="37"/>
        <v>#DIV/0!</v>
      </c>
      <c r="I293" s="15"/>
      <c r="J293" s="15"/>
      <c r="K293" s="87">
        <v>0</v>
      </c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ht="21" customHeight="1" thickBot="1">
      <c r="A294" s="28"/>
      <c r="B294" s="34"/>
      <c r="C294" s="22"/>
      <c r="D294" s="33"/>
      <c r="E294" s="22"/>
      <c r="F294" s="22"/>
      <c r="G294" s="15"/>
      <c r="H294" s="15"/>
      <c r="I294" s="15"/>
      <c r="J294" s="15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ht="29.25" customHeight="1" thickBot="1">
      <c r="A295" s="85">
        <v>28</v>
      </c>
      <c r="B295" s="84" t="s">
        <v>89</v>
      </c>
      <c r="C295" s="11"/>
      <c r="D295" s="12"/>
      <c r="E295" s="13"/>
      <c r="F295" s="13"/>
      <c r="G295" s="83">
        <f>SUM(F297:F303)</f>
        <v>0</v>
      </c>
      <c r="H295" s="14"/>
      <c r="I295" s="70" t="e">
        <f>SUM(H297:H303)</f>
        <v>#DIV/0!</v>
      </c>
      <c r="J295" s="19"/>
      <c r="K295" s="6"/>
      <c r="L295" s="89">
        <f>SUM(K297:K304)</f>
        <v>0</v>
      </c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ht="21" customHeight="1">
      <c r="A296" s="28"/>
      <c r="B296" s="34"/>
      <c r="C296" s="22"/>
      <c r="D296" s="33"/>
      <c r="E296" s="22"/>
      <c r="F296" s="22"/>
      <c r="G296" s="15"/>
      <c r="H296" s="15"/>
      <c r="I296" s="15"/>
      <c r="J296" s="15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ht="21" customHeight="1">
      <c r="A297" s="43" t="s">
        <v>318</v>
      </c>
      <c r="B297" s="34" t="s">
        <v>133</v>
      </c>
      <c r="C297" s="22"/>
      <c r="D297" s="76" t="s">
        <v>579</v>
      </c>
      <c r="E297" s="22"/>
      <c r="F297" s="25">
        <f t="shared" ref="F297:F303" si="38">+C297*E297</f>
        <v>0</v>
      </c>
      <c r="G297" s="23"/>
      <c r="H297" s="58" t="e">
        <f t="shared" ref="H297:H303" si="39">F297/$G$381</f>
        <v>#DIV/0!</v>
      </c>
      <c r="I297" s="15"/>
      <c r="J297" s="15"/>
      <c r="K297" s="87">
        <v>0</v>
      </c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ht="21" customHeight="1">
      <c r="A298" s="43" t="s">
        <v>319</v>
      </c>
      <c r="B298" s="34" t="s">
        <v>141</v>
      </c>
      <c r="C298" s="22"/>
      <c r="D298" s="76" t="s">
        <v>577</v>
      </c>
      <c r="E298" s="22"/>
      <c r="F298" s="25">
        <f t="shared" si="38"/>
        <v>0</v>
      </c>
      <c r="G298" s="23"/>
      <c r="H298" s="58" t="e">
        <f t="shared" si="39"/>
        <v>#DIV/0!</v>
      </c>
      <c r="I298" s="15"/>
      <c r="J298" s="15"/>
      <c r="K298" s="87">
        <v>0</v>
      </c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ht="21" customHeight="1">
      <c r="A299" s="43" t="s">
        <v>320</v>
      </c>
      <c r="B299" s="34" t="s">
        <v>134</v>
      </c>
      <c r="C299" s="22"/>
      <c r="D299" s="76" t="s">
        <v>577</v>
      </c>
      <c r="E299" s="22"/>
      <c r="F299" s="25">
        <f t="shared" si="38"/>
        <v>0</v>
      </c>
      <c r="G299" s="23"/>
      <c r="H299" s="58" t="e">
        <f t="shared" si="39"/>
        <v>#DIV/0!</v>
      </c>
      <c r="I299" s="15"/>
      <c r="J299" s="15"/>
      <c r="K299" s="87">
        <v>0</v>
      </c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ht="21" customHeight="1">
      <c r="A300" s="43" t="s">
        <v>321</v>
      </c>
      <c r="B300" s="34" t="s">
        <v>142</v>
      </c>
      <c r="C300" s="22"/>
      <c r="D300" s="76" t="s">
        <v>577</v>
      </c>
      <c r="E300" s="22"/>
      <c r="F300" s="25">
        <f t="shared" si="38"/>
        <v>0</v>
      </c>
      <c r="G300" s="23"/>
      <c r="H300" s="58" t="e">
        <f t="shared" si="39"/>
        <v>#DIV/0!</v>
      </c>
      <c r="I300" s="15"/>
      <c r="J300" s="15"/>
      <c r="K300" s="87">
        <v>0</v>
      </c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ht="21" customHeight="1">
      <c r="A301" s="43" t="s">
        <v>322</v>
      </c>
      <c r="B301" s="34" t="s">
        <v>143</v>
      </c>
      <c r="C301" s="22"/>
      <c r="D301" s="76" t="s">
        <v>576</v>
      </c>
      <c r="E301" s="22"/>
      <c r="F301" s="25">
        <f t="shared" si="38"/>
        <v>0</v>
      </c>
      <c r="G301" s="23"/>
      <c r="H301" s="58" t="e">
        <f t="shared" si="39"/>
        <v>#DIV/0!</v>
      </c>
      <c r="I301" s="15"/>
      <c r="J301" s="15"/>
      <c r="K301" s="87">
        <v>0</v>
      </c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ht="21" customHeight="1">
      <c r="A302" s="43" t="s">
        <v>323</v>
      </c>
      <c r="B302" s="34" t="s">
        <v>139</v>
      </c>
      <c r="C302" s="22"/>
      <c r="D302" s="76" t="s">
        <v>576</v>
      </c>
      <c r="E302" s="22"/>
      <c r="F302" s="25">
        <f t="shared" si="38"/>
        <v>0</v>
      </c>
      <c r="G302" s="23"/>
      <c r="H302" s="58" t="e">
        <f t="shared" si="39"/>
        <v>#DIV/0!</v>
      </c>
      <c r="I302" s="15"/>
      <c r="J302" s="15"/>
      <c r="K302" s="87">
        <v>0</v>
      </c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ht="21" customHeight="1">
      <c r="A303" s="43" t="s">
        <v>324</v>
      </c>
      <c r="B303" s="34" t="s">
        <v>144</v>
      </c>
      <c r="C303" s="22"/>
      <c r="D303" s="76" t="s">
        <v>577</v>
      </c>
      <c r="E303" s="22"/>
      <c r="F303" s="25">
        <f t="shared" si="38"/>
        <v>0</v>
      </c>
      <c r="G303" s="23"/>
      <c r="H303" s="58" t="e">
        <f t="shared" si="39"/>
        <v>#DIV/0!</v>
      </c>
      <c r="I303" s="15"/>
      <c r="J303" s="15"/>
      <c r="K303" s="87">
        <v>0</v>
      </c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ht="21" customHeight="1" thickBot="1">
      <c r="A304" s="28"/>
      <c r="B304" s="34"/>
      <c r="C304" s="22"/>
      <c r="D304" s="33"/>
      <c r="E304" s="22"/>
      <c r="F304" s="22"/>
      <c r="G304" s="15"/>
      <c r="H304" s="15"/>
      <c r="I304" s="15"/>
      <c r="J304" s="15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ht="29.25" customHeight="1" thickBot="1">
      <c r="A305" s="86">
        <v>29</v>
      </c>
      <c r="B305" s="84" t="s">
        <v>90</v>
      </c>
      <c r="C305" s="92"/>
      <c r="D305" s="12"/>
      <c r="E305" s="13"/>
      <c r="F305" s="13"/>
      <c r="G305" s="83">
        <f>SUM(F307:F316)</f>
        <v>0</v>
      </c>
      <c r="H305" s="14"/>
      <c r="I305" s="70" t="e">
        <f>SUM(H307:H316)</f>
        <v>#DIV/0!</v>
      </c>
      <c r="J305" s="19"/>
      <c r="K305" s="6"/>
      <c r="L305" s="89">
        <f>SUM(K307:K316)</f>
        <v>0</v>
      </c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ht="21" customHeight="1">
      <c r="A306" s="28"/>
      <c r="B306" s="34"/>
      <c r="C306" s="22"/>
      <c r="D306" s="33"/>
      <c r="E306" s="22"/>
      <c r="F306" s="22"/>
      <c r="G306" s="15"/>
      <c r="H306" s="15"/>
      <c r="I306" s="15"/>
      <c r="J306" s="15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ht="21" customHeight="1">
      <c r="A307" s="43" t="s">
        <v>325</v>
      </c>
      <c r="B307" s="34" t="s">
        <v>123</v>
      </c>
      <c r="C307" s="22"/>
      <c r="D307" s="76" t="s">
        <v>574</v>
      </c>
      <c r="E307" s="22"/>
      <c r="F307" s="25">
        <f t="shared" ref="F307:F316" si="40">+C307*E307</f>
        <v>0</v>
      </c>
      <c r="G307" s="23"/>
      <c r="H307" s="58" t="e">
        <f t="shared" ref="H307:H316" si="41">F307/$G$381</f>
        <v>#DIV/0!</v>
      </c>
      <c r="I307" s="15"/>
      <c r="J307" s="15"/>
      <c r="K307" s="87">
        <v>0</v>
      </c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ht="21" customHeight="1">
      <c r="A308" s="43" t="s">
        <v>326</v>
      </c>
      <c r="B308" s="34" t="s">
        <v>120</v>
      </c>
      <c r="C308" s="22"/>
      <c r="D308" s="76" t="s">
        <v>579</v>
      </c>
      <c r="E308" s="22"/>
      <c r="F308" s="25">
        <f t="shared" si="40"/>
        <v>0</v>
      </c>
      <c r="G308" s="23"/>
      <c r="H308" s="58" t="e">
        <f t="shared" si="41"/>
        <v>#DIV/0!</v>
      </c>
      <c r="I308" s="15"/>
      <c r="J308" s="15"/>
      <c r="K308" s="87">
        <v>0</v>
      </c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ht="21" customHeight="1">
      <c r="A309" s="43" t="s">
        <v>327</v>
      </c>
      <c r="B309" s="34" t="s">
        <v>124</v>
      </c>
      <c r="C309" s="22"/>
      <c r="D309" s="76" t="s">
        <v>574</v>
      </c>
      <c r="E309" s="22"/>
      <c r="F309" s="25">
        <f t="shared" si="40"/>
        <v>0</v>
      </c>
      <c r="G309" s="23"/>
      <c r="H309" s="58" t="e">
        <f t="shared" si="41"/>
        <v>#DIV/0!</v>
      </c>
      <c r="I309" s="15"/>
      <c r="J309" s="15"/>
      <c r="K309" s="87">
        <v>0</v>
      </c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ht="21" customHeight="1">
      <c r="A310" s="43" t="s">
        <v>328</v>
      </c>
      <c r="B310" s="34" t="s">
        <v>125</v>
      </c>
      <c r="C310" s="22"/>
      <c r="D310" s="76" t="s">
        <v>574</v>
      </c>
      <c r="E310" s="22"/>
      <c r="F310" s="25">
        <f t="shared" si="40"/>
        <v>0</v>
      </c>
      <c r="G310" s="23"/>
      <c r="H310" s="58" t="e">
        <f t="shared" si="41"/>
        <v>#DIV/0!</v>
      </c>
      <c r="I310" s="15"/>
      <c r="J310" s="15"/>
      <c r="K310" s="87">
        <v>0</v>
      </c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ht="21" customHeight="1">
      <c r="A311" s="43" t="s">
        <v>329</v>
      </c>
      <c r="B311" s="34" t="s">
        <v>126</v>
      </c>
      <c r="C311" s="22"/>
      <c r="D311" s="76" t="s">
        <v>576</v>
      </c>
      <c r="E311" s="22"/>
      <c r="F311" s="25">
        <f t="shared" si="40"/>
        <v>0</v>
      </c>
      <c r="G311" s="23"/>
      <c r="H311" s="58" t="e">
        <f t="shared" si="41"/>
        <v>#DIV/0!</v>
      </c>
      <c r="I311" s="15"/>
      <c r="J311" s="15"/>
      <c r="K311" s="87">
        <v>0</v>
      </c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ht="21" customHeight="1">
      <c r="A312" s="43" t="s">
        <v>330</v>
      </c>
      <c r="B312" s="34" t="s">
        <v>127</v>
      </c>
      <c r="C312" s="22"/>
      <c r="D312" s="76" t="s">
        <v>576</v>
      </c>
      <c r="E312" s="22"/>
      <c r="F312" s="25">
        <f t="shared" si="40"/>
        <v>0</v>
      </c>
      <c r="G312" s="23"/>
      <c r="H312" s="58" t="e">
        <f t="shared" si="41"/>
        <v>#DIV/0!</v>
      </c>
      <c r="I312" s="15"/>
      <c r="J312" s="15"/>
      <c r="K312" s="87">
        <v>0</v>
      </c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ht="21" customHeight="1">
      <c r="A313" s="43" t="s">
        <v>331</v>
      </c>
      <c r="B313" s="34" t="s">
        <v>128</v>
      </c>
      <c r="C313" s="22"/>
      <c r="D313" s="76" t="s">
        <v>576</v>
      </c>
      <c r="E313" s="22"/>
      <c r="F313" s="25">
        <f t="shared" si="40"/>
        <v>0</v>
      </c>
      <c r="G313" s="23"/>
      <c r="H313" s="58" t="e">
        <f t="shared" si="41"/>
        <v>#DIV/0!</v>
      </c>
      <c r="I313" s="15"/>
      <c r="J313" s="15"/>
      <c r="K313" s="87">
        <v>0</v>
      </c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ht="21" customHeight="1">
      <c r="A314" s="43" t="s">
        <v>332</v>
      </c>
      <c r="B314" s="34" t="s">
        <v>129</v>
      </c>
      <c r="C314" s="22"/>
      <c r="D314" s="76" t="s">
        <v>576</v>
      </c>
      <c r="E314" s="22"/>
      <c r="F314" s="25">
        <f t="shared" si="40"/>
        <v>0</v>
      </c>
      <c r="G314" s="23"/>
      <c r="H314" s="58" t="e">
        <f t="shared" si="41"/>
        <v>#DIV/0!</v>
      </c>
      <c r="I314" s="15"/>
      <c r="J314" s="15"/>
      <c r="K314" s="87">
        <v>0</v>
      </c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ht="21" customHeight="1">
      <c r="A315" s="43" t="s">
        <v>333</v>
      </c>
      <c r="B315" s="34" t="s">
        <v>130</v>
      </c>
      <c r="C315" s="22"/>
      <c r="D315" s="76" t="s">
        <v>576</v>
      </c>
      <c r="E315" s="22"/>
      <c r="F315" s="25">
        <f t="shared" si="40"/>
        <v>0</v>
      </c>
      <c r="G315" s="23"/>
      <c r="H315" s="58" t="e">
        <f t="shared" si="41"/>
        <v>#DIV/0!</v>
      </c>
      <c r="I315" s="15"/>
      <c r="J315" s="15"/>
      <c r="K315" s="87">
        <v>0</v>
      </c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ht="21" customHeight="1">
      <c r="A316" s="43" t="s">
        <v>334</v>
      </c>
      <c r="B316" s="34" t="s">
        <v>580</v>
      </c>
      <c r="C316" s="22"/>
      <c r="D316" s="76" t="s">
        <v>574</v>
      </c>
      <c r="E316" s="22"/>
      <c r="F316" s="25">
        <f t="shared" si="40"/>
        <v>0</v>
      </c>
      <c r="G316" s="23"/>
      <c r="H316" s="58" t="e">
        <f t="shared" si="41"/>
        <v>#DIV/0!</v>
      </c>
      <c r="I316" s="15"/>
      <c r="J316" s="15"/>
      <c r="K316" s="87">
        <v>0</v>
      </c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ht="21" customHeight="1" thickBot="1">
      <c r="A317" s="28"/>
      <c r="B317" s="34"/>
      <c r="C317" s="22"/>
      <c r="D317" s="33"/>
      <c r="E317" s="22"/>
      <c r="F317" s="22"/>
      <c r="G317" s="15"/>
      <c r="H317" s="15"/>
      <c r="I317" s="15"/>
      <c r="J317" s="15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ht="29.25" customHeight="1" thickBot="1">
      <c r="A318" s="85">
        <v>30</v>
      </c>
      <c r="B318" s="84" t="s">
        <v>91</v>
      </c>
      <c r="C318" s="11"/>
      <c r="D318" s="12"/>
      <c r="E318" s="13"/>
      <c r="F318" s="13"/>
      <c r="G318" s="83">
        <f>SUM(F320:F323)</f>
        <v>0</v>
      </c>
      <c r="H318" s="14"/>
      <c r="I318" s="70" t="e">
        <f>SUM(H320:H323)</f>
        <v>#DIV/0!</v>
      </c>
      <c r="J318" s="19"/>
      <c r="K318" s="6"/>
      <c r="L318" s="89">
        <f>SUM(K320:K323)</f>
        <v>0</v>
      </c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ht="21" customHeight="1">
      <c r="A319" s="28"/>
      <c r="B319" s="34"/>
      <c r="C319" s="22"/>
      <c r="D319" s="33"/>
      <c r="E319" s="22"/>
      <c r="F319" s="22"/>
      <c r="G319" s="15"/>
      <c r="H319" s="15"/>
      <c r="I319" s="15"/>
      <c r="J319" s="15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ht="21" customHeight="1">
      <c r="A320" s="43" t="s">
        <v>335</v>
      </c>
      <c r="B320" s="34" t="s">
        <v>120</v>
      </c>
      <c r="C320" s="22"/>
      <c r="D320" s="76" t="s">
        <v>579</v>
      </c>
      <c r="E320" s="22"/>
      <c r="F320" s="25">
        <f t="shared" ref="F320:F323" si="42">+C320*E320</f>
        <v>0</v>
      </c>
      <c r="G320" s="23"/>
      <c r="H320" s="58" t="e">
        <f>F320/$G$381</f>
        <v>#DIV/0!</v>
      </c>
      <c r="I320" s="15"/>
      <c r="J320" s="15"/>
      <c r="K320" s="87">
        <v>0</v>
      </c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ht="21" customHeight="1">
      <c r="A321" s="43" t="s">
        <v>336</v>
      </c>
      <c r="B321" s="34" t="s">
        <v>75</v>
      </c>
      <c r="C321" s="22"/>
      <c r="D321" s="76" t="s">
        <v>574</v>
      </c>
      <c r="E321" s="22"/>
      <c r="F321" s="25">
        <f t="shared" si="42"/>
        <v>0</v>
      </c>
      <c r="G321" s="23"/>
      <c r="H321" s="58" t="e">
        <f>F321/$G$381</f>
        <v>#DIV/0!</v>
      </c>
      <c r="I321" s="15"/>
      <c r="J321" s="15"/>
      <c r="K321" s="87">
        <v>0</v>
      </c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ht="21" customHeight="1">
      <c r="A322" s="43" t="s">
        <v>337</v>
      </c>
      <c r="B322" s="34" t="s">
        <v>121</v>
      </c>
      <c r="C322" s="22"/>
      <c r="D322" s="76" t="s">
        <v>576</v>
      </c>
      <c r="E322" s="22"/>
      <c r="F322" s="25">
        <f t="shared" si="42"/>
        <v>0</v>
      </c>
      <c r="G322" s="23"/>
      <c r="H322" s="58" t="e">
        <f>F322/$G$381</f>
        <v>#DIV/0!</v>
      </c>
      <c r="I322" s="15"/>
      <c r="J322" s="15"/>
      <c r="K322" s="87">
        <v>0</v>
      </c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ht="21" customHeight="1">
      <c r="A323" s="43" t="s">
        <v>338</v>
      </c>
      <c r="B323" s="34" t="s">
        <v>122</v>
      </c>
      <c r="C323" s="22"/>
      <c r="D323" s="76" t="s">
        <v>574</v>
      </c>
      <c r="E323" s="22"/>
      <c r="F323" s="25">
        <f t="shared" si="42"/>
        <v>0</v>
      </c>
      <c r="G323" s="23"/>
      <c r="H323" s="58" t="e">
        <f>F323/$G$381</f>
        <v>#DIV/0!</v>
      </c>
      <c r="I323" s="15"/>
      <c r="J323" s="15"/>
      <c r="K323" s="87">
        <v>0</v>
      </c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ht="21" customHeight="1" thickBot="1">
      <c r="A324" s="28"/>
      <c r="B324" s="34"/>
      <c r="C324" s="22"/>
      <c r="D324" s="33"/>
      <c r="E324" s="22"/>
      <c r="F324" s="22"/>
      <c r="G324" s="15"/>
      <c r="H324" s="15"/>
      <c r="I324" s="15"/>
      <c r="J324" s="15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ht="29.25" customHeight="1" thickBot="1">
      <c r="A325" s="85">
        <v>31</v>
      </c>
      <c r="B325" s="84" t="s">
        <v>92</v>
      </c>
      <c r="C325" s="11"/>
      <c r="D325" s="12"/>
      <c r="E325" s="13"/>
      <c r="F325" s="13"/>
      <c r="G325" s="83">
        <f>SUM(F327:F344)</f>
        <v>0</v>
      </c>
      <c r="H325" s="14"/>
      <c r="I325" s="70" t="e">
        <f>SUM(H327:H344)</f>
        <v>#DIV/0!</v>
      </c>
      <c r="J325" s="19"/>
      <c r="K325" s="6"/>
      <c r="L325" s="89">
        <f>SUM(K327:K344)</f>
        <v>0</v>
      </c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ht="21" customHeight="1">
      <c r="A326" s="28"/>
      <c r="B326" s="34"/>
      <c r="C326" s="22"/>
      <c r="D326" s="33"/>
      <c r="E326" s="22"/>
      <c r="F326" s="22"/>
      <c r="G326" s="15"/>
      <c r="H326" s="15"/>
      <c r="I326" s="15"/>
      <c r="J326" s="15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ht="21" customHeight="1">
      <c r="A327" s="43" t="s">
        <v>339</v>
      </c>
      <c r="B327" s="35" t="s">
        <v>104</v>
      </c>
      <c r="C327" s="22"/>
      <c r="D327" s="33"/>
      <c r="E327" s="22"/>
      <c r="F327" s="22"/>
      <c r="G327" s="23"/>
      <c r="H327" s="79"/>
      <c r="I327" s="15"/>
      <c r="J327" s="15"/>
      <c r="K327" s="80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ht="21" customHeight="1">
      <c r="A328" s="43" t="s">
        <v>340</v>
      </c>
      <c r="B328" s="34" t="s">
        <v>105</v>
      </c>
      <c r="C328" s="22"/>
      <c r="D328" s="76" t="s">
        <v>574</v>
      </c>
      <c r="E328" s="22"/>
      <c r="F328" s="25">
        <f t="shared" ref="F328:F344" si="43">+C328*E328</f>
        <v>0</v>
      </c>
      <c r="G328" s="23"/>
      <c r="H328" s="58" t="e">
        <f t="shared" ref="H328:H344" si="44">F328/$G$381</f>
        <v>#DIV/0!</v>
      </c>
      <c r="I328" s="15"/>
      <c r="J328" s="15"/>
      <c r="K328" s="87">
        <v>0</v>
      </c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ht="21" customHeight="1">
      <c r="A329" s="43" t="s">
        <v>341</v>
      </c>
      <c r="B329" s="34" t="s">
        <v>106</v>
      </c>
      <c r="C329" s="22"/>
      <c r="D329" s="76" t="s">
        <v>579</v>
      </c>
      <c r="E329" s="22"/>
      <c r="F329" s="25">
        <f t="shared" si="43"/>
        <v>0</v>
      </c>
      <c r="G329" s="23"/>
      <c r="H329" s="58" t="e">
        <f t="shared" si="44"/>
        <v>#DIV/0!</v>
      </c>
      <c r="I329" s="15"/>
      <c r="J329" s="15"/>
      <c r="K329" s="87">
        <v>0</v>
      </c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ht="21" customHeight="1">
      <c r="A330" s="43" t="s">
        <v>342</v>
      </c>
      <c r="B330" s="34" t="s">
        <v>107</v>
      </c>
      <c r="C330" s="22"/>
      <c r="D330" s="76" t="s">
        <v>579</v>
      </c>
      <c r="E330" s="22"/>
      <c r="F330" s="25">
        <f t="shared" si="43"/>
        <v>0</v>
      </c>
      <c r="G330" s="23"/>
      <c r="H330" s="58" t="e">
        <f t="shared" si="44"/>
        <v>#DIV/0!</v>
      </c>
      <c r="I330" s="15"/>
      <c r="J330" s="15"/>
      <c r="K330" s="87">
        <v>0</v>
      </c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ht="21" customHeight="1">
      <c r="A331" s="43" t="s">
        <v>343</v>
      </c>
      <c r="B331" s="34" t="s">
        <v>108</v>
      </c>
      <c r="C331" s="22"/>
      <c r="D331" s="76" t="s">
        <v>579</v>
      </c>
      <c r="E331" s="22"/>
      <c r="F331" s="25">
        <f t="shared" si="43"/>
        <v>0</v>
      </c>
      <c r="G331" s="23"/>
      <c r="H331" s="58" t="e">
        <f t="shared" si="44"/>
        <v>#DIV/0!</v>
      </c>
      <c r="I331" s="15"/>
      <c r="J331" s="15"/>
      <c r="K331" s="87">
        <v>0</v>
      </c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ht="21" customHeight="1">
      <c r="A332" s="43" t="s">
        <v>344</v>
      </c>
      <c r="B332" s="34" t="s">
        <v>109</v>
      </c>
      <c r="C332" s="22"/>
      <c r="D332" s="76" t="s">
        <v>576</v>
      </c>
      <c r="E332" s="22"/>
      <c r="F332" s="25">
        <f t="shared" si="43"/>
        <v>0</v>
      </c>
      <c r="G332" s="23"/>
      <c r="H332" s="58" t="e">
        <f t="shared" si="44"/>
        <v>#DIV/0!</v>
      </c>
      <c r="I332" s="15"/>
      <c r="J332" s="15"/>
      <c r="K332" s="87">
        <v>0</v>
      </c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ht="21" customHeight="1">
      <c r="A333" s="43" t="s">
        <v>345</v>
      </c>
      <c r="B333" s="34" t="s">
        <v>110</v>
      </c>
      <c r="C333" s="22"/>
      <c r="D333" s="76" t="s">
        <v>574</v>
      </c>
      <c r="E333" s="22"/>
      <c r="F333" s="25">
        <f t="shared" si="43"/>
        <v>0</v>
      </c>
      <c r="G333" s="23"/>
      <c r="H333" s="58" t="e">
        <f t="shared" si="44"/>
        <v>#DIV/0!</v>
      </c>
      <c r="I333" s="15"/>
      <c r="J333" s="15"/>
      <c r="K333" s="87">
        <v>0</v>
      </c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ht="21" customHeight="1">
      <c r="A334" s="43" t="s">
        <v>346</v>
      </c>
      <c r="B334" s="34" t="s">
        <v>111</v>
      </c>
      <c r="C334" s="22"/>
      <c r="D334" s="76" t="s">
        <v>576</v>
      </c>
      <c r="E334" s="22"/>
      <c r="F334" s="25">
        <f>+C334*E334</f>
        <v>0</v>
      </c>
      <c r="G334" s="23"/>
      <c r="H334" s="58" t="e">
        <f t="shared" si="44"/>
        <v>#DIV/0!</v>
      </c>
      <c r="I334" s="15"/>
      <c r="J334" s="15"/>
      <c r="K334" s="87">
        <v>0</v>
      </c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ht="21" customHeight="1">
      <c r="A335" s="43" t="s">
        <v>347</v>
      </c>
      <c r="B335" s="34" t="s">
        <v>112</v>
      </c>
      <c r="C335" s="22"/>
      <c r="D335" s="76" t="s">
        <v>577</v>
      </c>
      <c r="E335" s="22"/>
      <c r="F335" s="25">
        <f t="shared" si="43"/>
        <v>0</v>
      </c>
      <c r="G335" s="23"/>
      <c r="H335" s="58" t="e">
        <f t="shared" si="44"/>
        <v>#DIV/0!</v>
      </c>
      <c r="I335" s="15"/>
      <c r="J335" s="15"/>
      <c r="K335" s="87">
        <v>0</v>
      </c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ht="21" customHeight="1">
      <c r="A336" s="43" t="s">
        <v>348</v>
      </c>
      <c r="B336" s="34" t="s">
        <v>113</v>
      </c>
      <c r="C336" s="22"/>
      <c r="D336" s="76" t="s">
        <v>576</v>
      </c>
      <c r="E336" s="22"/>
      <c r="F336" s="25">
        <f t="shared" si="43"/>
        <v>0</v>
      </c>
      <c r="G336" s="23"/>
      <c r="H336" s="58" t="e">
        <f t="shared" si="44"/>
        <v>#DIV/0!</v>
      </c>
      <c r="I336" s="15"/>
      <c r="J336" s="15"/>
      <c r="K336" s="87">
        <v>0</v>
      </c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ht="21" customHeight="1">
      <c r="A337" s="43" t="s">
        <v>349</v>
      </c>
      <c r="B337" s="34" t="s">
        <v>114</v>
      </c>
      <c r="C337" s="22"/>
      <c r="D337" s="76" t="s">
        <v>576</v>
      </c>
      <c r="E337" s="22"/>
      <c r="F337" s="25">
        <f t="shared" si="43"/>
        <v>0</v>
      </c>
      <c r="G337" s="23"/>
      <c r="H337" s="58" t="e">
        <f t="shared" si="44"/>
        <v>#DIV/0!</v>
      </c>
      <c r="I337" s="15"/>
      <c r="J337" s="15"/>
      <c r="K337" s="87">
        <v>0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ht="21" customHeight="1">
      <c r="A338" s="43" t="s">
        <v>350</v>
      </c>
      <c r="B338" s="34" t="s">
        <v>18</v>
      </c>
      <c r="C338" s="22"/>
      <c r="D338" s="76" t="s">
        <v>577</v>
      </c>
      <c r="E338" s="22"/>
      <c r="F338" s="25">
        <f t="shared" si="43"/>
        <v>0</v>
      </c>
      <c r="G338" s="23"/>
      <c r="H338" s="58" t="e">
        <f t="shared" si="44"/>
        <v>#DIV/0!</v>
      </c>
      <c r="I338" s="15"/>
      <c r="J338" s="15"/>
      <c r="K338" s="87">
        <v>0</v>
      </c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ht="21" customHeight="1">
      <c r="A339" s="43" t="s">
        <v>351</v>
      </c>
      <c r="B339" s="34" t="s">
        <v>115</v>
      </c>
      <c r="C339" s="22"/>
      <c r="D339" s="76" t="s">
        <v>574</v>
      </c>
      <c r="E339" s="22"/>
      <c r="F339" s="25">
        <f t="shared" si="43"/>
        <v>0</v>
      </c>
      <c r="G339" s="23"/>
      <c r="H339" s="58" t="e">
        <f t="shared" si="44"/>
        <v>#DIV/0!</v>
      </c>
      <c r="I339" s="15"/>
      <c r="J339" s="15"/>
      <c r="K339" s="87">
        <v>0</v>
      </c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ht="21" customHeight="1">
      <c r="A340" s="43" t="s">
        <v>352</v>
      </c>
      <c r="B340" s="34" t="s">
        <v>116</v>
      </c>
      <c r="C340" s="22"/>
      <c r="D340" s="76" t="s">
        <v>574</v>
      </c>
      <c r="E340" s="22"/>
      <c r="F340" s="25">
        <f t="shared" si="43"/>
        <v>0</v>
      </c>
      <c r="G340" s="23"/>
      <c r="H340" s="58" t="e">
        <f t="shared" si="44"/>
        <v>#DIV/0!</v>
      </c>
      <c r="I340" s="15"/>
      <c r="J340" s="15"/>
      <c r="K340" s="87">
        <v>0</v>
      </c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ht="21" customHeight="1">
      <c r="A341" s="43" t="s">
        <v>353</v>
      </c>
      <c r="B341" s="34" t="s">
        <v>581</v>
      </c>
      <c r="C341" s="22"/>
      <c r="D341" s="76" t="s">
        <v>577</v>
      </c>
      <c r="E341" s="22"/>
      <c r="F341" s="25">
        <f t="shared" si="43"/>
        <v>0</v>
      </c>
      <c r="G341" s="23"/>
      <c r="H341" s="58" t="e">
        <f t="shared" si="44"/>
        <v>#DIV/0!</v>
      </c>
      <c r="I341" s="15"/>
      <c r="J341" s="15"/>
      <c r="K341" s="87">
        <v>0</v>
      </c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ht="21" customHeight="1">
      <c r="A342" s="43" t="s">
        <v>354</v>
      </c>
      <c r="B342" s="34" t="s">
        <v>117</v>
      </c>
      <c r="C342" s="22"/>
      <c r="D342" s="76" t="s">
        <v>574</v>
      </c>
      <c r="E342" s="22"/>
      <c r="F342" s="25">
        <f t="shared" si="43"/>
        <v>0</v>
      </c>
      <c r="G342" s="23"/>
      <c r="H342" s="58" t="e">
        <f t="shared" si="44"/>
        <v>#DIV/0!</v>
      </c>
      <c r="I342" s="15"/>
      <c r="J342" s="15"/>
      <c r="K342" s="87">
        <v>0</v>
      </c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ht="21" customHeight="1">
      <c r="A343" s="43" t="s">
        <v>355</v>
      </c>
      <c r="B343" s="34" t="s">
        <v>118</v>
      </c>
      <c r="C343" s="22"/>
      <c r="D343" s="76" t="s">
        <v>574</v>
      </c>
      <c r="E343" s="22"/>
      <c r="F343" s="25">
        <f t="shared" si="43"/>
        <v>0</v>
      </c>
      <c r="G343" s="23"/>
      <c r="H343" s="58" t="e">
        <f t="shared" si="44"/>
        <v>#DIV/0!</v>
      </c>
      <c r="I343" s="15"/>
      <c r="J343" s="15"/>
      <c r="K343" s="87">
        <v>0</v>
      </c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ht="21" customHeight="1">
      <c r="A344" s="43" t="s">
        <v>356</v>
      </c>
      <c r="B344" s="34" t="s">
        <v>119</v>
      </c>
      <c r="C344" s="22"/>
      <c r="D344" s="76" t="s">
        <v>574</v>
      </c>
      <c r="E344" s="22"/>
      <c r="F344" s="25">
        <f t="shared" si="43"/>
        <v>0</v>
      </c>
      <c r="G344" s="23"/>
      <c r="H344" s="58" t="e">
        <f t="shared" si="44"/>
        <v>#DIV/0!</v>
      </c>
      <c r="I344" s="15"/>
      <c r="J344" s="15"/>
      <c r="K344" s="87">
        <v>0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ht="21" customHeight="1" thickBot="1">
      <c r="A345" s="28"/>
      <c r="B345" s="34"/>
      <c r="C345" s="22"/>
      <c r="D345" s="33"/>
      <c r="E345" s="22"/>
      <c r="F345" s="22"/>
      <c r="G345" s="15"/>
      <c r="H345" s="15"/>
      <c r="I345" s="15"/>
      <c r="J345" s="15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ht="29.25" customHeight="1" thickBot="1">
      <c r="A346" s="85">
        <v>32</v>
      </c>
      <c r="B346" s="84" t="s">
        <v>26</v>
      </c>
      <c r="C346" s="11"/>
      <c r="D346" s="12"/>
      <c r="E346" s="13"/>
      <c r="F346" s="13"/>
      <c r="G346" s="83">
        <f>SUM(F348:F357)</f>
        <v>0</v>
      </c>
      <c r="H346" s="14"/>
      <c r="I346" s="70" t="e">
        <f>SUM(H348:H357)</f>
        <v>#DIV/0!</v>
      </c>
      <c r="J346" s="19"/>
      <c r="K346" s="6"/>
      <c r="L346" s="89">
        <f>SUM(K348:K357)</f>
        <v>0</v>
      </c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ht="21" customHeight="1">
      <c r="A347" s="28"/>
      <c r="B347" s="34"/>
      <c r="C347" s="22"/>
      <c r="D347" s="33"/>
      <c r="E347" s="22"/>
      <c r="F347" s="22"/>
      <c r="G347" s="15"/>
      <c r="H347" s="15"/>
      <c r="I347" s="15"/>
      <c r="J347" s="15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ht="21" customHeight="1">
      <c r="A348" s="43" t="s">
        <v>357</v>
      </c>
      <c r="B348" s="34" t="s">
        <v>94</v>
      </c>
      <c r="C348" s="22"/>
      <c r="D348" s="76" t="s">
        <v>577</v>
      </c>
      <c r="E348" s="22"/>
      <c r="F348" s="25">
        <f t="shared" ref="F348:F357" si="45">+C348*E348</f>
        <v>0</v>
      </c>
      <c r="G348" s="23"/>
      <c r="H348" s="58" t="e">
        <f t="shared" ref="H348:H357" si="46">F348/$G$381</f>
        <v>#DIV/0!</v>
      </c>
      <c r="I348" s="15"/>
      <c r="J348" s="15"/>
      <c r="K348" s="87">
        <v>0</v>
      </c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ht="21" customHeight="1">
      <c r="A349" s="43" t="s">
        <v>358</v>
      </c>
      <c r="B349" s="34" t="s">
        <v>95</v>
      </c>
      <c r="C349" s="22"/>
      <c r="D349" s="76" t="s">
        <v>577</v>
      </c>
      <c r="E349" s="22"/>
      <c r="F349" s="25">
        <f t="shared" si="45"/>
        <v>0</v>
      </c>
      <c r="G349" s="23"/>
      <c r="H349" s="58" t="e">
        <f t="shared" si="46"/>
        <v>#DIV/0!</v>
      </c>
      <c r="I349" s="15"/>
      <c r="J349" s="15"/>
      <c r="K349" s="87">
        <v>0</v>
      </c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ht="21" customHeight="1">
      <c r="A350" s="43" t="s">
        <v>359</v>
      </c>
      <c r="B350" s="34" t="s">
        <v>96</v>
      </c>
      <c r="C350" s="22"/>
      <c r="D350" s="76" t="s">
        <v>578</v>
      </c>
      <c r="E350" s="22"/>
      <c r="F350" s="25">
        <f t="shared" si="45"/>
        <v>0</v>
      </c>
      <c r="G350" s="23"/>
      <c r="H350" s="58" t="e">
        <f t="shared" si="46"/>
        <v>#DIV/0!</v>
      </c>
      <c r="I350" s="15"/>
      <c r="J350" s="15"/>
      <c r="K350" s="87">
        <v>0</v>
      </c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ht="21" customHeight="1">
      <c r="A351" s="43" t="s">
        <v>360</v>
      </c>
      <c r="B351" s="34" t="s">
        <v>97</v>
      </c>
      <c r="C351" s="22"/>
      <c r="D351" s="76" t="s">
        <v>578</v>
      </c>
      <c r="E351" s="22"/>
      <c r="F351" s="25">
        <f t="shared" si="45"/>
        <v>0</v>
      </c>
      <c r="G351" s="23"/>
      <c r="H351" s="58" t="e">
        <f t="shared" si="46"/>
        <v>#DIV/0!</v>
      </c>
      <c r="I351" s="15"/>
      <c r="J351" s="15"/>
      <c r="K351" s="87">
        <v>0</v>
      </c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ht="21" customHeight="1">
      <c r="A352" s="43" t="s">
        <v>361</v>
      </c>
      <c r="B352" s="34" t="s">
        <v>98</v>
      </c>
      <c r="C352" s="22"/>
      <c r="D352" s="76" t="s">
        <v>578</v>
      </c>
      <c r="E352" s="22"/>
      <c r="F352" s="25">
        <f t="shared" si="45"/>
        <v>0</v>
      </c>
      <c r="G352" s="23"/>
      <c r="H352" s="58" t="e">
        <f t="shared" si="46"/>
        <v>#DIV/0!</v>
      </c>
      <c r="I352" s="15"/>
      <c r="J352" s="15"/>
      <c r="K352" s="87">
        <v>0</v>
      </c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ht="21" customHeight="1">
      <c r="A353" s="43" t="s">
        <v>362</v>
      </c>
      <c r="B353" s="34" t="s">
        <v>99</v>
      </c>
      <c r="C353" s="22"/>
      <c r="D353" s="76" t="s">
        <v>578</v>
      </c>
      <c r="E353" s="22"/>
      <c r="F353" s="25">
        <f t="shared" si="45"/>
        <v>0</v>
      </c>
      <c r="G353" s="23"/>
      <c r="H353" s="58" t="e">
        <f t="shared" si="46"/>
        <v>#DIV/0!</v>
      </c>
      <c r="I353" s="15"/>
      <c r="J353" s="15"/>
      <c r="K353" s="87">
        <v>0</v>
      </c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ht="21" customHeight="1">
      <c r="A354" s="43" t="s">
        <v>363</v>
      </c>
      <c r="B354" s="34" t="s">
        <v>100</v>
      </c>
      <c r="C354" s="22"/>
      <c r="D354" s="76" t="s">
        <v>578</v>
      </c>
      <c r="E354" s="22"/>
      <c r="F354" s="25">
        <f t="shared" si="45"/>
        <v>0</v>
      </c>
      <c r="G354" s="23"/>
      <c r="H354" s="58" t="e">
        <f t="shared" si="46"/>
        <v>#DIV/0!</v>
      </c>
      <c r="I354" s="15"/>
      <c r="J354" s="15"/>
      <c r="K354" s="87">
        <v>0</v>
      </c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ht="21" customHeight="1">
      <c r="A355" s="43" t="s">
        <v>364</v>
      </c>
      <c r="B355" s="34" t="s">
        <v>101</v>
      </c>
      <c r="C355" s="22"/>
      <c r="D355" s="76" t="s">
        <v>578</v>
      </c>
      <c r="E355" s="22"/>
      <c r="F355" s="25">
        <f t="shared" si="45"/>
        <v>0</v>
      </c>
      <c r="G355" s="23"/>
      <c r="H355" s="58" t="e">
        <f t="shared" si="46"/>
        <v>#DIV/0!</v>
      </c>
      <c r="I355" s="15"/>
      <c r="J355" s="15"/>
      <c r="K355" s="87">
        <v>0</v>
      </c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ht="21" customHeight="1">
      <c r="A356" s="43" t="s">
        <v>365</v>
      </c>
      <c r="B356" s="34" t="s">
        <v>102</v>
      </c>
      <c r="C356" s="22"/>
      <c r="D356" s="76" t="s">
        <v>578</v>
      </c>
      <c r="E356" s="22"/>
      <c r="F356" s="25">
        <f t="shared" si="45"/>
        <v>0</v>
      </c>
      <c r="G356" s="23"/>
      <c r="H356" s="58" t="e">
        <f t="shared" si="46"/>
        <v>#DIV/0!</v>
      </c>
      <c r="I356" s="15"/>
      <c r="J356" s="15"/>
      <c r="K356" s="87">
        <v>0</v>
      </c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ht="21" customHeight="1">
      <c r="A357" s="43" t="s">
        <v>366</v>
      </c>
      <c r="B357" s="34" t="s">
        <v>103</v>
      </c>
      <c r="C357" s="22"/>
      <c r="D357" s="76" t="s">
        <v>578</v>
      </c>
      <c r="E357" s="22"/>
      <c r="F357" s="25">
        <f t="shared" si="45"/>
        <v>0</v>
      </c>
      <c r="G357" s="23"/>
      <c r="H357" s="58" t="e">
        <f t="shared" si="46"/>
        <v>#DIV/0!</v>
      </c>
      <c r="I357" s="15"/>
      <c r="J357" s="15"/>
      <c r="K357" s="87">
        <v>0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ht="21" customHeight="1" thickBot="1">
      <c r="A358" s="28"/>
      <c r="B358" s="34"/>
      <c r="C358" s="22"/>
      <c r="D358" s="33"/>
      <c r="E358" s="22"/>
      <c r="F358" s="22"/>
      <c r="G358" s="15"/>
      <c r="H358" s="15"/>
      <c r="I358" s="15"/>
      <c r="J358" s="15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ht="29.25" customHeight="1" thickBot="1">
      <c r="A359" s="85">
        <v>33</v>
      </c>
      <c r="B359" s="84" t="s">
        <v>93</v>
      </c>
      <c r="C359" s="11"/>
      <c r="D359" s="12"/>
      <c r="E359" s="13"/>
      <c r="F359" s="13"/>
      <c r="G359" s="83">
        <f>SUM(F361:F378)</f>
        <v>0</v>
      </c>
      <c r="H359" s="14"/>
      <c r="I359" s="70" t="e">
        <f>SUM(H361:H378)</f>
        <v>#DIV/0!</v>
      </c>
      <c r="J359" s="19"/>
      <c r="K359" s="6"/>
      <c r="L359" s="89">
        <f>SUM(K361:K378)</f>
        <v>0</v>
      </c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ht="21" customHeight="1">
      <c r="A360" s="28"/>
      <c r="B360" s="34"/>
      <c r="C360" s="22"/>
      <c r="D360" s="33"/>
      <c r="E360" s="22"/>
      <c r="F360" s="22"/>
      <c r="G360" s="15"/>
      <c r="H360" s="15"/>
      <c r="I360" s="15"/>
      <c r="J360" s="15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ht="21" customHeight="1">
      <c r="A361" s="43" t="s">
        <v>367</v>
      </c>
      <c r="B361" s="34" t="s">
        <v>502</v>
      </c>
      <c r="C361" s="22"/>
      <c r="D361" s="76" t="s">
        <v>576</v>
      </c>
      <c r="E361" s="22"/>
      <c r="F361" s="25">
        <f t="shared" ref="F361:F377" si="47">+C361*E361</f>
        <v>0</v>
      </c>
      <c r="G361" s="23"/>
      <c r="H361" s="58" t="e">
        <f t="shared" ref="H361:H378" si="48">F361/$G$381</f>
        <v>#DIV/0!</v>
      </c>
      <c r="I361" s="15"/>
      <c r="J361" s="15"/>
      <c r="K361" s="87">
        <v>0</v>
      </c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ht="21" customHeight="1">
      <c r="A362" s="43" t="s">
        <v>368</v>
      </c>
      <c r="B362" s="34" t="s">
        <v>503</v>
      </c>
      <c r="C362" s="22"/>
      <c r="D362" s="76" t="s">
        <v>576</v>
      </c>
      <c r="E362" s="22"/>
      <c r="F362" s="25">
        <f t="shared" si="47"/>
        <v>0</v>
      </c>
      <c r="G362" s="23"/>
      <c r="H362" s="58" t="e">
        <f t="shared" si="48"/>
        <v>#DIV/0!</v>
      </c>
      <c r="I362" s="15"/>
      <c r="J362" s="15"/>
      <c r="K362" s="87">
        <v>0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ht="21" customHeight="1">
      <c r="A363" s="43" t="s">
        <v>369</v>
      </c>
      <c r="B363" s="34" t="s">
        <v>504</v>
      </c>
      <c r="C363" s="22"/>
      <c r="D363" s="76" t="s">
        <v>576</v>
      </c>
      <c r="E363" s="22"/>
      <c r="F363" s="25">
        <f t="shared" si="47"/>
        <v>0</v>
      </c>
      <c r="G363" s="23"/>
      <c r="H363" s="58" t="e">
        <f t="shared" si="48"/>
        <v>#DIV/0!</v>
      </c>
      <c r="I363" s="15"/>
      <c r="J363" s="15"/>
      <c r="K363" s="87">
        <v>0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ht="21" customHeight="1">
      <c r="A364" s="43" t="s">
        <v>370</v>
      </c>
      <c r="B364" s="34" t="s">
        <v>505</v>
      </c>
      <c r="C364" s="22"/>
      <c r="D364" s="76" t="s">
        <v>576</v>
      </c>
      <c r="E364" s="22"/>
      <c r="F364" s="25">
        <f t="shared" si="47"/>
        <v>0</v>
      </c>
      <c r="G364" s="23"/>
      <c r="H364" s="58" t="e">
        <f t="shared" si="48"/>
        <v>#DIV/0!</v>
      </c>
      <c r="I364" s="15"/>
      <c r="J364" s="15"/>
      <c r="K364" s="87">
        <v>0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ht="21" customHeight="1">
      <c r="A365" s="43" t="s">
        <v>371</v>
      </c>
      <c r="B365" s="34" t="s">
        <v>506</v>
      </c>
      <c r="C365" s="22"/>
      <c r="D365" s="76" t="s">
        <v>576</v>
      </c>
      <c r="E365" s="22"/>
      <c r="F365" s="25">
        <f t="shared" si="47"/>
        <v>0</v>
      </c>
      <c r="G365" s="23"/>
      <c r="H365" s="58" t="e">
        <f t="shared" si="48"/>
        <v>#DIV/0!</v>
      </c>
      <c r="I365" s="15"/>
      <c r="J365" s="15"/>
      <c r="K365" s="87">
        <v>0</v>
      </c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ht="21" customHeight="1">
      <c r="A366" s="43" t="s">
        <v>372</v>
      </c>
      <c r="B366" s="34" t="s">
        <v>507</v>
      </c>
      <c r="C366" s="22"/>
      <c r="D366" s="76" t="s">
        <v>574</v>
      </c>
      <c r="E366" s="22"/>
      <c r="F366" s="25">
        <f t="shared" si="47"/>
        <v>0</v>
      </c>
      <c r="G366" s="23"/>
      <c r="H366" s="58" t="e">
        <f t="shared" si="48"/>
        <v>#DIV/0!</v>
      </c>
      <c r="I366" s="15"/>
      <c r="J366" s="15"/>
      <c r="K366" s="87">
        <v>0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ht="21" customHeight="1">
      <c r="A367" s="43" t="s">
        <v>373</v>
      </c>
      <c r="B367" s="34" t="s">
        <v>582</v>
      </c>
      <c r="C367" s="22"/>
      <c r="D367" s="76" t="s">
        <v>576</v>
      </c>
      <c r="E367" s="22"/>
      <c r="F367" s="25">
        <f t="shared" si="47"/>
        <v>0</v>
      </c>
      <c r="G367" s="23"/>
      <c r="H367" s="58" t="e">
        <f t="shared" si="48"/>
        <v>#DIV/0!</v>
      </c>
      <c r="I367" s="15"/>
      <c r="J367" s="15"/>
      <c r="K367" s="87">
        <v>0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ht="21" customHeight="1">
      <c r="A368" s="43" t="s">
        <v>374</v>
      </c>
      <c r="B368" s="34" t="s">
        <v>508</v>
      </c>
      <c r="C368" s="22"/>
      <c r="D368" s="76" t="s">
        <v>576</v>
      </c>
      <c r="E368" s="22"/>
      <c r="F368" s="25">
        <f t="shared" si="47"/>
        <v>0</v>
      </c>
      <c r="G368" s="23"/>
      <c r="H368" s="58" t="e">
        <f t="shared" si="48"/>
        <v>#DIV/0!</v>
      </c>
      <c r="I368" s="15"/>
      <c r="J368" s="15"/>
      <c r="K368" s="87">
        <v>0</v>
      </c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ht="21" customHeight="1">
      <c r="A369" s="43" t="s">
        <v>375</v>
      </c>
      <c r="B369" s="34" t="s">
        <v>509</v>
      </c>
      <c r="C369" s="22"/>
      <c r="D369" s="76" t="s">
        <v>576</v>
      </c>
      <c r="E369" s="22"/>
      <c r="F369" s="25">
        <f t="shared" si="47"/>
        <v>0</v>
      </c>
      <c r="G369" s="23"/>
      <c r="H369" s="58" t="e">
        <f t="shared" si="48"/>
        <v>#DIV/0!</v>
      </c>
      <c r="I369" s="15"/>
      <c r="J369" s="15"/>
      <c r="K369" s="87">
        <v>0</v>
      </c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ht="21" customHeight="1">
      <c r="A370" s="43" t="s">
        <v>376</v>
      </c>
      <c r="B370" s="34" t="s">
        <v>510</v>
      </c>
      <c r="C370" s="22"/>
      <c r="D370" s="76" t="s">
        <v>576</v>
      </c>
      <c r="E370" s="22"/>
      <c r="F370" s="25">
        <f t="shared" si="47"/>
        <v>0</v>
      </c>
      <c r="G370" s="23"/>
      <c r="H370" s="58" t="e">
        <f t="shared" si="48"/>
        <v>#DIV/0!</v>
      </c>
      <c r="I370" s="15"/>
      <c r="J370" s="15"/>
      <c r="K370" s="87">
        <v>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ht="21" customHeight="1">
      <c r="A371" s="43" t="s">
        <v>377</v>
      </c>
      <c r="B371" s="34" t="s">
        <v>511</v>
      </c>
      <c r="C371" s="22"/>
      <c r="D371" s="76" t="s">
        <v>576</v>
      </c>
      <c r="E371" s="22"/>
      <c r="F371" s="25">
        <f t="shared" si="47"/>
        <v>0</v>
      </c>
      <c r="G371" s="23"/>
      <c r="H371" s="58" t="e">
        <f t="shared" si="48"/>
        <v>#DIV/0!</v>
      </c>
      <c r="I371" s="15"/>
      <c r="J371" s="15"/>
      <c r="K371" s="87">
        <v>0</v>
      </c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ht="21" customHeight="1">
      <c r="A372" s="43" t="s">
        <v>378</v>
      </c>
      <c r="B372" s="34" t="s">
        <v>512</v>
      </c>
      <c r="C372" s="22"/>
      <c r="D372" s="76" t="s">
        <v>574</v>
      </c>
      <c r="E372" s="22"/>
      <c r="F372" s="25">
        <f t="shared" si="47"/>
        <v>0</v>
      </c>
      <c r="G372" s="23"/>
      <c r="H372" s="58" t="e">
        <f t="shared" si="48"/>
        <v>#DIV/0!</v>
      </c>
      <c r="I372" s="15"/>
      <c r="J372" s="15"/>
      <c r="K372" s="87">
        <v>0</v>
      </c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ht="21" customHeight="1">
      <c r="A373" s="43" t="s">
        <v>379</v>
      </c>
      <c r="B373" s="34" t="s">
        <v>513</v>
      </c>
      <c r="C373" s="22"/>
      <c r="D373" s="76" t="s">
        <v>574</v>
      </c>
      <c r="E373" s="22"/>
      <c r="F373" s="25">
        <f t="shared" si="47"/>
        <v>0</v>
      </c>
      <c r="G373" s="23"/>
      <c r="H373" s="58" t="e">
        <f t="shared" si="48"/>
        <v>#DIV/0!</v>
      </c>
      <c r="I373" s="15"/>
      <c r="J373" s="15"/>
      <c r="K373" s="87">
        <v>0</v>
      </c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ht="21" customHeight="1">
      <c r="A374" s="43" t="s">
        <v>380</v>
      </c>
      <c r="B374" s="34" t="s">
        <v>514</v>
      </c>
      <c r="C374" s="22"/>
      <c r="D374" s="76" t="s">
        <v>574</v>
      </c>
      <c r="E374" s="22"/>
      <c r="F374" s="25">
        <f t="shared" si="47"/>
        <v>0</v>
      </c>
      <c r="G374" s="23"/>
      <c r="H374" s="58" t="e">
        <f t="shared" si="48"/>
        <v>#DIV/0!</v>
      </c>
      <c r="I374" s="15"/>
      <c r="J374" s="15"/>
      <c r="K374" s="87">
        <v>0</v>
      </c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ht="21" customHeight="1">
      <c r="A375" s="43" t="s">
        <v>381</v>
      </c>
      <c r="B375" s="34" t="s">
        <v>515</v>
      </c>
      <c r="C375" s="22"/>
      <c r="D375" s="76" t="s">
        <v>574</v>
      </c>
      <c r="E375" s="22"/>
      <c r="F375" s="25">
        <f t="shared" si="47"/>
        <v>0</v>
      </c>
      <c r="G375" s="23"/>
      <c r="H375" s="58" t="e">
        <f t="shared" si="48"/>
        <v>#DIV/0!</v>
      </c>
      <c r="I375" s="15"/>
      <c r="J375" s="15"/>
      <c r="K375" s="87">
        <v>0</v>
      </c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ht="21" customHeight="1">
      <c r="A376" s="43" t="s">
        <v>382</v>
      </c>
      <c r="B376" s="34" t="s">
        <v>516</v>
      </c>
      <c r="C376" s="22"/>
      <c r="D376" s="76" t="s">
        <v>574</v>
      </c>
      <c r="E376" s="22"/>
      <c r="F376" s="25">
        <f t="shared" si="47"/>
        <v>0</v>
      </c>
      <c r="G376" s="23"/>
      <c r="H376" s="58" t="e">
        <f t="shared" si="48"/>
        <v>#DIV/0!</v>
      </c>
      <c r="I376" s="15"/>
      <c r="J376" s="15"/>
      <c r="K376" s="87">
        <v>0</v>
      </c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ht="21" customHeight="1">
      <c r="A377" s="43" t="s">
        <v>383</v>
      </c>
      <c r="B377" s="34" t="s">
        <v>517</v>
      </c>
      <c r="C377" s="22"/>
      <c r="D377" s="76" t="s">
        <v>574</v>
      </c>
      <c r="E377" s="22"/>
      <c r="F377" s="25">
        <f t="shared" si="47"/>
        <v>0</v>
      </c>
      <c r="G377" s="23"/>
      <c r="H377" s="58" t="e">
        <f t="shared" si="48"/>
        <v>#DIV/0!</v>
      </c>
      <c r="I377" s="15"/>
      <c r="J377" s="15"/>
      <c r="K377" s="87">
        <v>0</v>
      </c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ht="21" customHeight="1">
      <c r="A378" s="43" t="s">
        <v>384</v>
      </c>
      <c r="B378" s="34" t="s">
        <v>518</v>
      </c>
      <c r="C378" s="22"/>
      <c r="D378" s="76" t="s">
        <v>576</v>
      </c>
      <c r="E378" s="22"/>
      <c r="F378" s="25">
        <f>+C378*E378</f>
        <v>0</v>
      </c>
      <c r="G378" s="23"/>
      <c r="H378" s="58" t="e">
        <f t="shared" si="48"/>
        <v>#DIV/0!</v>
      </c>
      <c r="I378" s="15"/>
      <c r="J378" s="15"/>
      <c r="K378" s="87">
        <v>0</v>
      </c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ht="21" customHeight="1">
      <c r="A379" s="28"/>
      <c r="B379" s="34"/>
      <c r="C379" s="22"/>
      <c r="D379" s="33"/>
      <c r="E379" s="22"/>
      <c r="F379" s="22"/>
      <c r="G379" s="15"/>
      <c r="H379" s="15"/>
      <c r="I379" s="15"/>
      <c r="J379" s="15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ht="29.25" customHeight="1" thickBot="1">
      <c r="A380" s="28"/>
      <c r="B380" s="34"/>
      <c r="C380" s="22"/>
      <c r="D380" s="33"/>
      <c r="E380" s="22"/>
      <c r="F380" s="22"/>
      <c r="G380" s="23"/>
      <c r="H380" s="26"/>
      <c r="I380" s="15"/>
      <c r="J380" s="15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ht="42" customHeight="1" thickBot="1">
      <c r="A381" s="115" t="s">
        <v>567</v>
      </c>
      <c r="B381" s="116"/>
      <c r="C381" s="29"/>
      <c r="D381" s="30"/>
      <c r="E381" s="31"/>
      <c r="F381" s="32"/>
      <c r="G381" s="83">
        <f>SUM(G21:G380)</f>
        <v>0</v>
      </c>
      <c r="H381" s="14"/>
      <c r="I381" s="83" t="e">
        <f>SUM(I21:I379)</f>
        <v>#DIV/0!</v>
      </c>
      <c r="J381" s="15"/>
      <c r="K381" s="6"/>
      <c r="L381" s="90">
        <f>SUM(L21:L379)</f>
        <v>0</v>
      </c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ht="29.25" customHeight="1">
      <c r="A382" s="28"/>
      <c r="B382" s="34"/>
      <c r="C382" s="22"/>
      <c r="D382" s="33"/>
      <c r="E382" s="22"/>
      <c r="F382" s="22"/>
      <c r="G382" s="15"/>
      <c r="H382" s="15"/>
      <c r="I382" s="15"/>
      <c r="J382" s="15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ht="29.25" customHeight="1">
      <c r="A383" s="28"/>
      <c r="B383" s="34"/>
      <c r="C383" s="22"/>
      <c r="D383" s="33"/>
      <c r="E383" s="22"/>
      <c r="F383" s="22"/>
      <c r="G383" s="15"/>
      <c r="H383" s="15"/>
      <c r="I383" s="15"/>
      <c r="J383" s="15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ht="29.25" customHeight="1">
      <c r="A384" s="28"/>
      <c r="B384" s="34"/>
      <c r="C384" s="22"/>
      <c r="D384" s="33"/>
      <c r="E384" s="22"/>
      <c r="F384" s="22"/>
      <c r="G384" s="15"/>
      <c r="H384" s="15"/>
      <c r="I384" s="15"/>
      <c r="J384" s="15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12" ht="21" customHeight="1">
      <c r="B385" s="91"/>
    </row>
    <row r="386" spans="1:12" ht="15" customHeight="1">
      <c r="A386" s="106"/>
      <c r="B386" s="106"/>
      <c r="C386" s="106"/>
      <c r="D386" s="106"/>
      <c r="E386" s="106"/>
      <c r="F386" s="106"/>
      <c r="G386" s="106"/>
      <c r="H386" s="106"/>
      <c r="I386" s="106"/>
      <c r="J386" s="106"/>
      <c r="K386" s="106"/>
      <c r="L386" s="106"/>
    </row>
    <row r="397" spans="1:12" ht="31.5" customHeight="1"/>
    <row r="403" ht="15" customHeight="1"/>
  </sheetData>
  <mergeCells count="8">
    <mergeCell ref="A386:L386"/>
    <mergeCell ref="K17:L17"/>
    <mergeCell ref="C3:I3"/>
    <mergeCell ref="A3:B3"/>
    <mergeCell ref="A17:B17"/>
    <mergeCell ref="H17:I17"/>
    <mergeCell ref="A381:B381"/>
    <mergeCell ref="G15:L15"/>
  </mergeCells>
  <phoneticPr fontId="20" type="noConversion"/>
  <dataValidations disablePrompts="1" count="1">
    <dataValidation type="list" allowBlank="1" showInputMessage="1" showErrorMessage="1" sqref="D23:D39 D43:D44 D48:D50 D55:D69 D71 D75:D86 D90:D92 D96:D101 D105:D106 D110:D111 D115:D117 D122:D124 D126:D127 D131:D134 D138:D147 D151:D183 D187:D199 D203:D212 D216:D224 D228:D244 D248:D254 D258:D260 D264:D265 D269:D275 D281:D282 D286:D293 D297:D303 D307:D316 D320:D323 D328:D344 D348:D357 D361:D378" xr:uid="{29425D45-3F17-4DA1-A5CE-B7A3BD4468FC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Andrea Chinazzo</cp:lastModifiedBy>
  <cp:revision/>
  <dcterms:created xsi:type="dcterms:W3CDTF">2013-03-18T18:41:53Z</dcterms:created>
  <dcterms:modified xsi:type="dcterms:W3CDTF">2024-09-17T13:41:10Z</dcterms:modified>
  <cp:category/>
  <cp:contentStatus/>
</cp:coreProperties>
</file>